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10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ROL REVISIONES" sheetId="1" r:id="rId4"/>
    <sheet state="visible" name="Matriz" sheetId="2" r:id="rId5"/>
    <sheet state="visible" name="Tablas" sheetId="3" r:id="rId6"/>
    <sheet state="visible" name="Valorización" sheetId="4" r:id="rId7"/>
  </sheets>
  <definedNames/>
  <calcPr/>
  <extLst>
    <ext uri="GoogleSheetsCustomDataVersion2">
      <go:sheetsCustomData xmlns:go="http://customooxmlschemas.google.com/" r:id="rId8" roundtripDataChecksum="bvw/4Zjp0rZDa9II7wR9C+/+v8355rBL3Q0w4aL+vII="/>
    </ext>
  </extLst>
</workbook>
</file>

<file path=xl/sharedStrings.xml><?xml version="1.0" encoding="utf-8"?>
<sst xmlns="http://schemas.openxmlformats.org/spreadsheetml/2006/main" count="1391" uniqueCount="391">
  <si>
    <r>
      <rPr>
        <rFont val="Arial"/>
        <b/>
        <color rgb="FF000000"/>
        <sz val="8.0"/>
      </rPr>
      <t>CORPORACIÓN</t>
    </r>
    <r>
      <rPr>
        <rFont val="Arial"/>
        <b/>
        <color rgb="FF000000"/>
        <sz val="14.0"/>
      </rPr>
      <t xml:space="preserve">
</t>
    </r>
    <r>
      <rPr>
        <rFont val="Arial"/>
        <b/>
        <color rgb="FF000000"/>
        <sz val="9.0"/>
      </rPr>
      <t>CENTRO DE DESARROLLO TECNOLÓGICO DEL GAS</t>
    </r>
  </si>
  <si>
    <t>SISTEMA  DE GESTIÓN  DE  LA  SEGURIDAD  Y SALUD  EN  EL TRABAJO SG-SST</t>
  </si>
  <si>
    <t>ANEXO XX</t>
  </si>
  <si>
    <t>SGA</t>
  </si>
  <si>
    <t>Revisión 00</t>
  </si>
  <si>
    <t>Hoja 1/4</t>
  </si>
  <si>
    <t>MATRIZ DE RIESGOS</t>
  </si>
  <si>
    <t>CUADRO DE REVISIONES</t>
  </si>
  <si>
    <t>REVISIÓN</t>
  </si>
  <si>
    <t>DESCRIPCIÓN</t>
  </si>
  <si>
    <t>FECHA</t>
  </si>
  <si>
    <t>00</t>
  </si>
  <si>
    <t>Creación del documento</t>
  </si>
  <si>
    <t>AUTORIZACIONES</t>
  </si>
  <si>
    <t>ELABORADO POR:</t>
  </si>
  <si>
    <t>REVISADO POR:</t>
  </si>
  <si>
    <t>APROBADO POR:</t>
  </si>
  <si>
    <t>Fecha :</t>
  </si>
  <si>
    <t xml:space="preserve">Fecha : </t>
  </si>
  <si>
    <r>
      <rPr>
        <rFont val="Arial"/>
        <b/>
        <color rgb="FF000000"/>
        <sz val="8.0"/>
      </rPr>
      <t>CORPORACIÓN</t>
    </r>
    <r>
      <rPr>
        <rFont val="Arial"/>
        <b/>
        <color rgb="FF000000"/>
        <sz val="14.0"/>
      </rPr>
      <t xml:space="preserve">
</t>
    </r>
    <r>
      <rPr>
        <rFont val="Arial"/>
        <b/>
        <color rgb="FF000000"/>
        <sz val="9.0"/>
      </rPr>
      <t>CENTRO DE DESARROLLO TECNOLÓGICO DEL GAS</t>
    </r>
  </si>
  <si>
    <t>Hoja 2/4</t>
  </si>
  <si>
    <t>Proceso</t>
  </si>
  <si>
    <t>Lugar</t>
  </si>
  <si>
    <t>Condiciones de Operación</t>
  </si>
  <si>
    <t>Recurso</t>
  </si>
  <si>
    <t>Actividad que Genera el Impacto</t>
  </si>
  <si>
    <t>Descripción de la Actividad</t>
  </si>
  <si>
    <t>Aspecto Ambiental</t>
  </si>
  <si>
    <t>Impacto Ambiental</t>
  </si>
  <si>
    <t>Valoración del Impacto</t>
  </si>
  <si>
    <t>VALOR CRITERIO AMBIENTAL</t>
  </si>
  <si>
    <t>CRITERIO AMBENTAL</t>
  </si>
  <si>
    <t>Tiene asociado un requisito legal ¿Cuál?</t>
  </si>
  <si>
    <t>Riesgo Asociado</t>
  </si>
  <si>
    <t>Condición de Operación</t>
  </si>
  <si>
    <t>Etapa del Ciclo de Vida</t>
  </si>
  <si>
    <t>Controles Operacionales</t>
  </si>
  <si>
    <t>Valoración del Control</t>
  </si>
  <si>
    <t>Gestión</t>
  </si>
  <si>
    <t>Naturaleza</t>
  </si>
  <si>
    <t>Incidencia</t>
  </si>
  <si>
    <t>Frecuencia</t>
  </si>
  <si>
    <t>Severidad</t>
  </si>
  <si>
    <t>Alcance</t>
  </si>
  <si>
    <t>Tendencia</t>
  </si>
  <si>
    <t>Eliminar</t>
  </si>
  <si>
    <t>Reducir</t>
  </si>
  <si>
    <t>Reutilizar</t>
  </si>
  <si>
    <t>Controles de Ingeniería</t>
  </si>
  <si>
    <t>Controles Administrativos</t>
  </si>
  <si>
    <t>Seguimiento</t>
  </si>
  <si>
    <t>Impacto vs. Control</t>
  </si>
  <si>
    <t>Significancia del Impacto</t>
  </si>
  <si>
    <t>Responsable</t>
  </si>
  <si>
    <t>Fecha de Evaluación</t>
  </si>
  <si>
    <t>Observaciones</t>
  </si>
  <si>
    <t>Calibración</t>
  </si>
  <si>
    <t>Laboratorio - Calibración</t>
  </si>
  <si>
    <t>Normal</t>
  </si>
  <si>
    <t>Energía</t>
  </si>
  <si>
    <t>Uso de equipos eléctricos para medición</t>
  </si>
  <si>
    <t>Los equipos utilizados en la calibración consumen electricidad, generando un impacto en el consumo energético</t>
  </si>
  <si>
    <t>Consumo de energía eléctrica (uso de equipos de cómputo, impresoras, iluminación de los lugares de trabajo, equipos, servidor y herramientas)</t>
  </si>
  <si>
    <t>Agotamiento de los recursos naturales (agua, hidroeléctrica, bosques, minerales, ecosistemas, etc)</t>
  </si>
  <si>
    <t>Ley 697 de 2001 (Uso racional y eficiente de la energía)</t>
  </si>
  <si>
    <t>Agotamiento de los recursos naturales.</t>
  </si>
  <si>
    <t>Incendio</t>
  </si>
  <si>
    <t>Uso</t>
  </si>
  <si>
    <t>Ninguno</t>
  </si>
  <si>
    <t>Programa de Uso Eficiente y Ahorro de Energía</t>
  </si>
  <si>
    <t>Compra de equipos con mayor eficiencia Energética</t>
  </si>
  <si>
    <t>Campañas                                                                                                                                                                                                                                                                                                                                                                                               Capacitaciones                                                                                                                                                                                                                                                                                                                                                                                   Aplicación de directrices ambientales</t>
  </si>
  <si>
    <t>Semestral/Anual</t>
  </si>
  <si>
    <t>Aire</t>
  </si>
  <si>
    <t>Emisión de gases residuales durante la calibración</t>
  </si>
  <si>
    <t>La calibración de estos equipos puede liberar trazas de gases residuales residuales, afectando la calidad del aire</t>
  </si>
  <si>
    <t>Generación de emisiones de Gases Efecto Invernadero.</t>
  </si>
  <si>
    <t>Contaminación del recurso aire</t>
  </si>
  <si>
    <t>Resolución 909 de 2008 (Normas sobre emisiones atmosféricas)</t>
  </si>
  <si>
    <t>Emisiones de Gases de Efecto Invernadero.</t>
  </si>
  <si>
    <t>Fuga</t>
  </si>
  <si>
    <t>Producción o Transformación</t>
  </si>
  <si>
    <t>Uso de la Herramienta Calculadora Huella de Carbono</t>
  </si>
  <si>
    <t>Mensual/Bimensual/Trimestral</t>
  </si>
  <si>
    <t>Suelo</t>
  </si>
  <si>
    <t>Generación de residuos metálicos.</t>
  </si>
  <si>
    <t>Se generan residuos metálicos durante el mantenimiento de los sistemas de pesaje, por desgaste de piezas durante la calibración.</t>
  </si>
  <si>
    <t>Generación de residuos no aprovechables (empaques con trazas de comidas, mugre de barrido, bandejas de espuma polimérica (poliestireno expandido, cartón y papel contaminado, envases y objetos metálicos contaminados, plástico contaminado, empaques plásticos)</t>
  </si>
  <si>
    <t>Contaminación del recurso suelo</t>
  </si>
  <si>
    <t>Ley 1672 de 2013 (Gestión integral de residuos sólidos)</t>
  </si>
  <si>
    <t>Generación de residuos no aprovechables</t>
  </si>
  <si>
    <t>N/A</t>
  </si>
  <si>
    <t>Programa de Gestión Integral de Residuos No Peligrosos</t>
  </si>
  <si>
    <t>Instalación/Mantenimiento de punto ecológicos</t>
  </si>
  <si>
    <t>Diario/Semanal</t>
  </si>
  <si>
    <t>Agua</t>
  </si>
  <si>
    <t>Descarga de líquidos (agua) durante procesos de calibración</t>
  </si>
  <si>
    <t>La calibración implica el uso de líquidos que pueden ser vertidos en el sistema de drenaje</t>
  </si>
  <si>
    <t>Vertimientos no domésticos con descargas en el alcantarillado o el suelo.</t>
  </si>
  <si>
    <t>Contaminación del recurso agua</t>
  </si>
  <si>
    <t>Decreto 1076 de 2015 (Normas sobre vertimientos y gestión del agua)</t>
  </si>
  <si>
    <t>Contaminación del agua.</t>
  </si>
  <si>
    <t>Derrame</t>
  </si>
  <si>
    <t>Programa de Gestión Integral de Residuos Peligrosos</t>
  </si>
  <si>
    <t>Uso de cámaras climáticas</t>
  </si>
  <si>
    <t>Las cámaras climáticas utilizadas en el laboratorio (medición de temperatura) consumen energía para mantener las condiciones requeridas.</t>
  </si>
  <si>
    <t>Compra de equipos con mayor eficiencia anergética</t>
  </si>
  <si>
    <t>Generación de residuos químicos</t>
  </si>
  <si>
    <t>Se utilizan sales higroscópicas que generan residuos químicos.</t>
  </si>
  <si>
    <t>Consumo de insumos especiales (reactivos químicos, uso de aceites, alcoholes o lubricantes para el área de mantenimiento, o algún insumo para el diseño o desarrollo)</t>
  </si>
  <si>
    <t>Decreto 1496 de 2018 (Manejo de sustancias químicas peligrosas)</t>
  </si>
  <si>
    <t>Generación de residuos peligrosos.</t>
  </si>
  <si>
    <t>Uso de sustancias de limpieza</t>
  </si>
  <si>
    <t>Se utilizan líquidos de limpieza que pueden afectar los sistemas de drenaje y hasta el suelo.</t>
  </si>
  <si>
    <t>Consumo de insumos especiales (Desinfectantes y sustancias químicas para la realización del aseo en las oficinas, las baterías de baños, etc)</t>
  </si>
  <si>
    <t>Resolución 631 de 2015 (Normas sobre vertimientos al recurso agua)</t>
  </si>
  <si>
    <t>Laboratorio - Análisis Cromatográfico</t>
  </si>
  <si>
    <t xml:space="preserve">Emisión de gases residuales  </t>
  </si>
  <si>
    <t>El proceso implica la inyección de gases patrón y liberación de pequeñas cantidades de gases residuales.</t>
  </si>
  <si>
    <t>Contaminación del aire.</t>
  </si>
  <si>
    <t>Se generan residuos químicos debido al tratamiento de las muestras de gas natural.</t>
  </si>
  <si>
    <t>Decreto 4741 de 2005 (Gestión integral de residuoa peligrosos)</t>
  </si>
  <si>
    <t>Campañas                                                                                                                                                                                                                                                                                                                                                                                               Capacitaciones                                                                                                                                                                                                                                                                                                                                                                                   Aplicación de directrices ambientales                                                                                                                                                                                                                                                                                                                                                         Entrega de EPP                                                                                                                                                                                                                                                                                                                                                                                            Protocolos de Plan de Contingencia ante Situaciones de Emergencia                                                                                                                                                                                                                                                                                                Señalización                                                                                                                                                                                                                                                                                                                                                                                              Fichas/etiquetas de seguridad</t>
  </si>
  <si>
    <t>Ensayos</t>
  </si>
  <si>
    <t>Laboratorio - Ensayos</t>
  </si>
  <si>
    <t>Uso de agua para pruebas de expansión volúmétrica, presión hidrostática,</t>
  </si>
  <si>
    <t>Se utiliza agua para llenar y expandir los recipientes durante la prueba, lo que genera consumo del recurso hídrico.</t>
  </si>
  <si>
    <t>Consumo de agua</t>
  </si>
  <si>
    <t>Decreto 1076 de 2015 (Normas sobre uso y aprovechamiento de recursos hídricos)</t>
  </si>
  <si>
    <t>Programa de Uso Eficiente y Ahorro de Agua</t>
  </si>
  <si>
    <t>Instalación de Sistemas Ahorradores de Agua.                                                                                                                                                                                                                                                       Reparación de fugas</t>
  </si>
  <si>
    <t>Aprovechamiento de los recursos naturales (Oportunidad)</t>
  </si>
  <si>
    <t>Reducción del consumo de agua</t>
  </si>
  <si>
    <t>(oportunidad)reducción del consumo de agua y energía</t>
  </si>
  <si>
    <t>Fin de la Vida Útil</t>
  </si>
  <si>
    <t>Recolección para actividades de mantenimiento y jardinería.</t>
  </si>
  <si>
    <t>Uso de energía para generar presión</t>
  </si>
  <si>
    <t>Los equipos requieren energía electrica para su funcionamiento.</t>
  </si>
  <si>
    <t>Emisión de ruidos</t>
  </si>
  <si>
    <t>Durante pruebas de presión de rotura se pueden presentar ruidos.</t>
  </si>
  <si>
    <t>Afectación a la salud humana</t>
  </si>
  <si>
    <t>Resolución 627 de 2006 (Normas sobre niveles de ruido permisibles)</t>
  </si>
  <si>
    <t>Riesgo por ruido.</t>
  </si>
  <si>
    <t>Entrega de EPP</t>
  </si>
  <si>
    <t>Residuos de las piezas sometidas a rotura.</t>
  </si>
  <si>
    <t>Laboratorio - Control calidad accesorio y tuberías</t>
  </si>
  <si>
    <t>Generación de residuos</t>
  </si>
  <si>
    <t>Se generan residuos metálicos, líquidos y/o sólidos durante las inspecciones.</t>
  </si>
  <si>
    <t>Generación de residuos no aprovechables (empaques con trazas de comidas, mugre de barrido, bandejas de espuma polimérica (poliestireno expandido, cartón y papel contaminado, envases y objetos metálicos contaminados, plástico contaminado, empaques plástico</t>
  </si>
  <si>
    <t>Uso de agua y energía para generar presión.</t>
  </si>
  <si>
    <t>Se utiliza agua y energía para realizar pruebas de presión en tuberías y otros componentes.</t>
  </si>
  <si>
    <t>Decrero 1076 de 2015 (Normas sobre uso y aprovechamiento de los recursos hídricos)</t>
  </si>
  <si>
    <t>Se utilizan sustancias químicas para limpieza y adecuación, lo que genera residuos líquidos y sólidos.</t>
  </si>
  <si>
    <t>Generación de residuos peligrosos</t>
  </si>
  <si>
    <t>Se generan residuos como aceites usados, sólidos contaminados con químicos lubricantes y piezas metálicas desgastadas.</t>
  </si>
  <si>
    <t>Decreto 1285 de 2017 (Gestión integral de residuos peligrosos)</t>
  </si>
  <si>
    <t>Campañas                                                                                                                                                                                                                                                                                                                                                                                               Capacitaciones                                                                                                                                                                                                                                                                                                                                                                                   Aplicación de directrices ambientales                                                                                                                                                                                                                                                                                                                                                         Entrega de EPP</t>
  </si>
  <si>
    <t>Mantenimiento</t>
  </si>
  <si>
    <t>Mantenimiento - Arme y desarme de equipos</t>
  </si>
  <si>
    <t>Uso de aceite mineral y lubricantes</t>
  </si>
  <si>
    <t>Se utiizan aceites y lubricantes que pueden filtrarte al suelo o la as aguas residuales si no se manejan correctamente.</t>
  </si>
  <si>
    <t>Generación de residuos electrónicos</t>
  </si>
  <si>
    <t>Generación de residuos electrónicos en los mantenimientos de variadores de frecuencia y ajustes/limpieza a instrumentos electrónicos.</t>
  </si>
  <si>
    <t>Generación de residuos electrónicos (equipos de computo, mouse, discos duros, tarjetas electrónicas, circuitos electrónicos, cables, cobre, etc)</t>
  </si>
  <si>
    <t>Resolución 1512 de 2010 (Gestión de residuos eléctricos y electrónicos)</t>
  </si>
  <si>
    <t>Generación de residuos electrónicos.</t>
  </si>
  <si>
    <t>Procedimientos de baja de equipos</t>
  </si>
  <si>
    <t xml:space="preserve">Campañas                                                                                                                                                                                                                                                                                                                                                                                               Programas de posponsumo </t>
  </si>
  <si>
    <t>Uso de agua y productos de limpieza</t>
  </si>
  <si>
    <t>Se consume agua y se generan residuos líquidos durante la limpieza de tanques, en actividades de limpieza y lubricación.</t>
  </si>
  <si>
    <t>Implementación de sistemas ahorradores de agua (Oportunidad)</t>
  </si>
  <si>
    <t>Ley 373 por la cual se establece el “Programa para el Uso Eficiente y Ahorro del Agua”</t>
  </si>
  <si>
    <t xml:space="preserve">Programa de Gestión Integral de Residuos No Peligrosos </t>
  </si>
  <si>
    <t>Instalación/Mantenimiento de sistemas ahorradores de agua</t>
  </si>
  <si>
    <t xml:space="preserve">Consumo de energía </t>
  </si>
  <si>
    <t>Las actividades derivadas del mantenimiento consumen electricidad.</t>
  </si>
  <si>
    <t>Todos los procesos</t>
  </si>
  <si>
    <t>Recepción y envío de elementos</t>
  </si>
  <si>
    <t>Uso de burbuja plástica y película de plástico</t>
  </si>
  <si>
    <t>El uso de plástico genera residuos sólidos no biodegradables que pueden afectar el suelo</t>
  </si>
  <si>
    <t>Generación de recursos ordinarios aprovechables (papel, cartón, plástico, metal, vidrio, Orgánicos)</t>
  </si>
  <si>
    <t>Ley 2232 de 2022 (Establece las medidaspara reducir la produción y consumo de plásticos de un solo uso)</t>
  </si>
  <si>
    <t>Generación de residuos orgánicos y/o aprovechables</t>
  </si>
  <si>
    <t>Aprovechamiento de los recursos reciclables (Oportunidad)</t>
  </si>
  <si>
    <t>Aumento de la conciencia ambiental (Oportunidad)</t>
  </si>
  <si>
    <t>(oportunidad)Promoción de la cultura ambiental y buena prácticas ambientales</t>
  </si>
  <si>
    <t>Generació de residuos no biodegradables</t>
  </si>
  <si>
    <t>La espuma de polietileno utilizada como relleno genera residuos sólidos  difíciles de reciclar</t>
  </si>
  <si>
    <t>Resolución 1407 de 2018 (Regula la gestión ambiental de residuos de envases y empaques)</t>
  </si>
  <si>
    <t>Papel</t>
  </si>
  <si>
    <t>Generación de residuos de cartón</t>
  </si>
  <si>
    <t>Las cajas de cartón utilizadas pueden generar residuos si no se reciclan adecuadamente.</t>
  </si>
  <si>
    <t>Ley 2232 de 2022 (Establece las medidaspara reducir la produción y consumo de plásticos de un solo uso)                                                                                                                                                                                                                            Resolución 1407 de 2018 (Regula la gestión ambiental de los residuos de papel y cartón)</t>
  </si>
  <si>
    <t>Uso de papel</t>
  </si>
  <si>
    <t>Se utiliza papel para la impresión de etiquetas, guías y documentación requerida para recepción y envíos.</t>
  </si>
  <si>
    <t>Programa de Uso Eficiente y Ahorro del Papel</t>
  </si>
  <si>
    <t>Generación de residuos de cartón y uso de papel</t>
  </si>
  <si>
    <t>La disposicón de cartón y papel producto de las actividades de recepción y envíos.</t>
  </si>
  <si>
    <t>Reducción del consumo de papel</t>
  </si>
  <si>
    <t>Desmontaje de los embalajes que contengan amarres metálicos.</t>
  </si>
  <si>
    <t>Durante la manipulación pueden generarse residuos de piezas metálicas o embalajes dañados</t>
  </si>
  <si>
    <t>Ley 142 de 1994 (Establece los principios sobre la gestión integral de residuos sólidos)</t>
  </si>
  <si>
    <t>Uso de adhesivos y cintas plásticas</t>
  </si>
  <si>
    <t>Los adhesivos y cintas plásticas generan residuos sólidos que afectan el suelo si no se disponen de manera adecuada</t>
  </si>
  <si>
    <t>Emisiones de gases por vehículos</t>
  </si>
  <si>
    <t>El transporte de equipos genera emisiones de gases contaminantes por los vehículos utilizados</t>
  </si>
  <si>
    <t>Generación de Emisiones por Combustión</t>
  </si>
  <si>
    <t>Decreto 948 de 1995 (Prevención y control de la contaminación del aire)</t>
  </si>
  <si>
    <t>Transporte/Entrega</t>
  </si>
  <si>
    <t>Los vehículos cuentan con Revisisón Técnico Mecánica</t>
  </si>
  <si>
    <t>Organismo de Inspección</t>
  </si>
  <si>
    <t>Campo abierto</t>
  </si>
  <si>
    <t>Detección, cuantificación de fugas y quema de gas.</t>
  </si>
  <si>
    <t>Inspección para identificar fugas en sistemas de gas, quema controlada de gas natural libera contaminantes al aire, contribuyendo a emisiones de gases de efecto invernadero.</t>
  </si>
  <si>
    <t>Explosión</t>
  </si>
  <si>
    <t>Implementación de los manuales técnicos de Buena Prácticas de Inspección</t>
  </si>
  <si>
    <t>Toma de muestras para análisis</t>
  </si>
  <si>
    <t>Realización de muestreos que pueden implicar el uso de productos químicos para la preservación de muestras, afectando el aire si no se manejan adecuadamente.</t>
  </si>
  <si>
    <t>Desmontaje y manipulación de equipos (Instalación temporal)</t>
  </si>
  <si>
    <t>El proceso de desmontaje puede causar derrames accidentales o contaminación del suelo si no se manejan correctamente los equipos, materiones y los mismos kit antiderrames.</t>
  </si>
  <si>
    <t>Derrame de químicos</t>
  </si>
  <si>
    <t>Resolución 909 de 2008 (Normas sobre emisiones atmosféricas)                                                                                                                                                                                                                                                                                                                                                                                       Decreto 321 de 1999 (Plan de contingencia para derrames de hidrocarburos)</t>
  </si>
  <si>
    <t>Derrame y/o fuga de químicos.</t>
  </si>
  <si>
    <t>Uso de equipos electrónicos</t>
  </si>
  <si>
    <t>Requiere el un consumo significativo de energía eléctrica para su funcionamiento.</t>
  </si>
  <si>
    <t>Documentación física o digital</t>
  </si>
  <si>
    <t>Registro físico resulta en consumos de papel y uso de impresiones físicas, si no se implementan soluciones digitales efectivas.</t>
  </si>
  <si>
    <t>Consumo de insumos (papel, tóner de impresión, EPP´s, etc)</t>
  </si>
  <si>
    <t>Ley 4741 de 2005 (Gestión integral de residuos peligrosos)                                                                                                                                                                                                                                                                                                          Resolución 1407 de 2018 (Regula la gestión ambiental de los residuos de papel y cartón)</t>
  </si>
  <si>
    <t>Investigación</t>
  </si>
  <si>
    <t>Sede Administrativa (Oficinas Guatiguará)</t>
  </si>
  <si>
    <t>Consumo de energía durante la operación de equipos</t>
  </si>
  <si>
    <t>Los equipos utilizados para la investigación requieren electricidad, generando un impacto en el consumo energético.</t>
  </si>
  <si>
    <t>Uso de papel para impresión de informes y proyectos.</t>
  </si>
  <si>
    <t>La impresión de documentos relacionados con los proyectos de investigación genera consumo de papel.</t>
  </si>
  <si>
    <t>Resolución 1407 de 2018 (Regula la gestión ambiental de los residuos de papel y cartón)</t>
  </si>
  <si>
    <t>Las muestras utilizadas pueden generar residuos peligrosos que deben ser manejados adecuadamente.</t>
  </si>
  <si>
    <t>Desplazamiento de personal para recolección de datos</t>
  </si>
  <si>
    <t>El transporte utilizado para las actividades de campo genera emisiones de gases contaminantes.</t>
  </si>
  <si>
    <t>Consumo de combustibles (operación de vehículos para transporte de personal).</t>
  </si>
  <si>
    <t>Los dispositivos obsoletos o en desuso generan residuos electrónicos que requieren una disposicón adecuada.</t>
  </si>
  <si>
    <t>Generación de residuos durante eventos</t>
  </si>
  <si>
    <t>La realización de eventos y talleres pueden generar residuos sólidos, como botellas, vasos desechables y papel.</t>
  </si>
  <si>
    <t>Desarrollo tecnológico e innovación</t>
  </si>
  <si>
    <t>Laboratorio - Desarrollo Tecnológico</t>
  </si>
  <si>
    <t>Uso de software y equipos electrónicos</t>
  </si>
  <si>
    <t>El uso de software de diseño asistido por computadora,  y equipos electrónicos genera un consumo energético.</t>
  </si>
  <si>
    <t>Generación de residuos electrónicos y metálicos</t>
  </si>
  <si>
    <t>Durante el ensamble de los proyectos se generan residuos sólidos, como piezas metálicas y componentes electrónicos.</t>
  </si>
  <si>
    <t>Uso de equipos electrónicos y patrones metrológicos</t>
  </si>
  <si>
    <t>La instrumentación y pruebas requieren el uso de equipos electrónicos que consumen electricidad.</t>
  </si>
  <si>
    <t>Implementación de sistemas ahorradores de energía (Oportunidad)</t>
  </si>
  <si>
    <t>Reducción del consumo de energía</t>
  </si>
  <si>
    <t>Adquisición de Materias Primas e Insumos</t>
  </si>
  <si>
    <t>Generación de residuos de embalaje</t>
  </si>
  <si>
    <t>Se generan residuos sólidos como cartón y plástico, durante la recepción de materiales e insumos.</t>
  </si>
  <si>
    <t>Se utiliza papel para la impresión de documentación si se hace necesario.</t>
  </si>
  <si>
    <t>Programa de Uso Eficiente y Ahorro de Papel</t>
  </si>
  <si>
    <t>Gestión metrológica</t>
  </si>
  <si>
    <t>Impresión de certificados de calibración y ensayos</t>
  </si>
  <si>
    <t>La impresión de documentos técnicos y certificados genera consumo de papel.</t>
  </si>
  <si>
    <t>Uso de equipos electrónicos para actividades de metrología</t>
  </si>
  <si>
    <t>Los equipos de cómputo y otros dispositivos electrónicos utilizados en el área consumen energía.</t>
  </si>
  <si>
    <t>Manejo de residuos documentales</t>
  </si>
  <si>
    <t>Se generan residuos de papel, que deben ser gestionados adecuadamente para evitar acumulación innesesaria.</t>
  </si>
  <si>
    <t>Alteración en el ambiente de trabajo</t>
  </si>
  <si>
    <t>Procesos administrativos</t>
  </si>
  <si>
    <t>Uso de papel para documentación administrativa</t>
  </si>
  <si>
    <t>Se genera consumo de papel durante la foormulación y elaboración de contratos, nóminas, capacitaciones, inducciones, informes y registros administrativos.</t>
  </si>
  <si>
    <t>Uso de equipos de cómputo</t>
  </si>
  <si>
    <t>Los equipos de cómputo consumen electricidad durante su uso diario.</t>
  </si>
  <si>
    <t>Uso/mantenimiento de equipos electrónicos-impresoras</t>
  </si>
  <si>
    <t>Los equipos de impresión necesitan mantenimientos y carges de tóner de manera periódica, lo que resulta en la generación de residuos peligrosos</t>
  </si>
  <si>
    <t>Generación y disposición de productos posconsumo (Pilas, bombillas, tóner, tubos fluorescentes, RAEES-residuos de aparatos eléctricos y electrónicos)</t>
  </si>
  <si>
    <t>Ley 4741 de 2005 (Gestión integral de residuos peligrosos)</t>
  </si>
  <si>
    <t>Campañas                                                                                                                                                                                                                                                                                                                                                                                               Programas de posponsumo                                                                                                                                                                                                                                                                                                                                                         Entrega de EPP                                                                                                                                                                                                                                                                                                                                                                                            Protocolos de Plan de Contingencia ante Situaciones de Emergencia                                                                                                                                                                                                                                                                                                Señalización                                                                                                                                                                                                                                                                                                                                                                                              Fichas/etiquetas de seguridad</t>
  </si>
  <si>
    <t>Mantenimientos generales</t>
  </si>
  <si>
    <t>Los mantenimientos a los aires acondicionados constan de fugas residuales al ambiente y el respectivo carge de gas a los compresores.</t>
  </si>
  <si>
    <t>Emisiones de Sustancias Agotadoras de la Capa de Ozono-SAO</t>
  </si>
  <si>
    <t>Decreto 948 de 1995 (Control de emisiones atmoféricas)</t>
  </si>
  <si>
    <t>Manejo de residuos electrónicos y peligrosos</t>
  </si>
  <si>
    <t>Se generan residuos electrónicos, partes y dipositivos obsoletos que tienen que ser disuestos adecuadamente.</t>
  </si>
  <si>
    <t>Mantenimientos a equipos electrónicos y red de luminarias</t>
  </si>
  <si>
    <t>Cambio de pilas a equipo de comunicación, equipo metrológico y de comunicaciones, y mantenimiento o cambio de red de luminarias.</t>
  </si>
  <si>
    <t>Resolución 1297 de 2010 (Gestión de residuos de pilas y baterias)</t>
  </si>
  <si>
    <t>Consumo de agua y generación de residuos orgánicos</t>
  </si>
  <si>
    <t>Se consume agua y se generan residuos orgánicos y sólidos, como empaques de alimentos y vasos desechables.</t>
  </si>
  <si>
    <t>Programa de Gestión Integral de Residuos No Peligrosos                                                                                                                                                                                                                                                                                                             Programa de Uso Eficiente y Ahorro de Agua</t>
  </si>
  <si>
    <t xml:space="preserve">Consumo de agua y generación de residuos    </t>
  </si>
  <si>
    <t>Se consume agua para el uso de inodoros y lavamanos, para las actividades de limpieza y estas generan residuos líquidos y sólidos contaminantes</t>
  </si>
  <si>
    <t>Decreto 1076 (Normas sobre vertimientos)</t>
  </si>
  <si>
    <t>Sede Administrativa (Provenza-Dirección y Fiananzas)</t>
  </si>
  <si>
    <t>Consumo de energía por uso de equipos elctrónicos</t>
  </si>
  <si>
    <t>Los dispositivos y equipos electrónicos usados por la Dirección y el área financiera consumen energía por la operación diaria.</t>
  </si>
  <si>
    <t>X</t>
  </si>
  <si>
    <t>x</t>
  </si>
  <si>
    <t>ASPECTOS</t>
  </si>
  <si>
    <t>Impacto</t>
  </si>
  <si>
    <t>Riesgos</t>
  </si>
  <si>
    <t>Afectación a la fauna</t>
  </si>
  <si>
    <t>Anormal</t>
  </si>
  <si>
    <t>Afectación a la flora</t>
  </si>
  <si>
    <t>Alteración de las características físicas, químicas o biológicas de los recursos naturales(incremento en la cantidad de residuos sólidos generados)</t>
  </si>
  <si>
    <t>Fauna</t>
  </si>
  <si>
    <t>Alteración paisajística</t>
  </si>
  <si>
    <t>Flora</t>
  </si>
  <si>
    <t>Derrame de ACPM</t>
  </si>
  <si>
    <t>Conservación de fauna y flora (Oportunidad)</t>
  </si>
  <si>
    <t>Alteración del del suelo.</t>
  </si>
  <si>
    <t>Afectación a la biodiversidad.</t>
  </si>
  <si>
    <t>Todos</t>
  </si>
  <si>
    <t>Emisión de ruido</t>
  </si>
  <si>
    <t>Contaminación visual</t>
  </si>
  <si>
    <t>Contaminación electromagnética</t>
  </si>
  <si>
    <t>Riesgo por incendios.</t>
  </si>
  <si>
    <t>Incremento de riesgos y accidentalidad</t>
  </si>
  <si>
    <t>Impacto a la fauna local.</t>
  </si>
  <si>
    <t>Pérdida de la biodiversidad</t>
  </si>
  <si>
    <t>Riesgo por vertimientos accidentales.</t>
  </si>
  <si>
    <t>Reducción de afectación al ambiente (Oportunidad)</t>
  </si>
  <si>
    <t>Efectos en el cambio climático.</t>
  </si>
  <si>
    <t>(oportunidad) Mejoramiento en prácticas de sostenibilidad</t>
  </si>
  <si>
    <t>Implementación de programas de educación ambiental (Oportunidad)</t>
  </si>
  <si>
    <t>Generación de residuos de manejo especial (escombros, llantas)</t>
  </si>
  <si>
    <t>Reducción del agotamiento de recursos(Oportunidad)</t>
  </si>
  <si>
    <t>Sobrepresión al relleno sanitario</t>
  </si>
  <si>
    <t>Generación de residuos peligrosos (aceites usados, baterías y pilas para equipos de medición, cambio de tóner y cartuchos de impresoras, químicos, alcoholes)</t>
  </si>
  <si>
    <t>Otro</t>
  </si>
  <si>
    <t>Vertimientos domésticos con descargas en el alcantarillado</t>
  </si>
  <si>
    <r>
      <rPr>
        <rFont val="Arial"/>
        <b/>
        <color rgb="FF000000"/>
        <sz val="8.0"/>
      </rPr>
      <t>CORPORACIÓN</t>
    </r>
    <r>
      <rPr>
        <rFont val="Arial"/>
        <b/>
        <color rgb="FF000000"/>
        <sz val="14.0"/>
      </rPr>
      <t xml:space="preserve">
</t>
    </r>
    <r>
      <rPr>
        <rFont val="Arial"/>
        <b/>
        <color rgb="FF000000"/>
        <sz val="9.0"/>
      </rPr>
      <t>CENTRO DE DESARROLLO TECNOLÓGICO DEL GAS</t>
    </r>
  </si>
  <si>
    <t>Hoja 4/4</t>
  </si>
  <si>
    <t>IMPACTO AMBIENTAL</t>
  </si>
  <si>
    <t>Incidencia (Ic)</t>
  </si>
  <si>
    <t>Frecuencia (Fr)</t>
  </si>
  <si>
    <t>Descripción</t>
  </si>
  <si>
    <t>Valor</t>
  </si>
  <si>
    <t>Clasificación</t>
  </si>
  <si>
    <t>Mejora la calidad ambiental de la entidad y/o entorno: Representa una mejora en las cualidades de los componentes del medio físico o social y contribuyen a aumentar su funcionalidad.</t>
  </si>
  <si>
    <t>Positivo</t>
  </si>
  <si>
    <t>Según las actividades realizadas y el impacto identificado, representa una afectación directa sobre el medio ambiente.</t>
  </si>
  <si>
    <t>Directa</t>
  </si>
  <si>
    <t>Semestral/Aual</t>
  </si>
  <si>
    <t>Bajo</t>
  </si>
  <si>
    <t>Deteriora la calidad ambiental de la entidad y/o el entorno: Suponen un empeoramiento de las condiciones naturales o sociales del medio ambiente, concretada en una disminución de la riqueza biológica y ecológica</t>
  </si>
  <si>
    <t>Negativo</t>
  </si>
  <si>
    <t>Según la actividades realizadas y el impacto identificado, representa una afectación indirecta sobre el medio ambiente.</t>
  </si>
  <si>
    <t>Indirecta</t>
  </si>
  <si>
    <t>Moderado</t>
  </si>
  <si>
    <t>Alto</t>
  </si>
  <si>
    <t>Severidad (Sv)</t>
  </si>
  <si>
    <t>Alcance (Al)</t>
  </si>
  <si>
    <t>Cambio pequeño o leve sobre los recursos naturales</t>
  </si>
  <si>
    <t>Es puntual si tiene efecto en un espacio reducido dentro de la organización: Dentro del puesto de trabajo o grupo interno de trabajo.</t>
  </si>
  <si>
    <t>Extenso</t>
  </si>
  <si>
    <t xml:space="preserve"> Es cuando el impacto expira una vez terminada la actividad(aspecto) que lo origina.</t>
  </si>
  <si>
    <t>Decreciente</t>
  </si>
  <si>
    <t>Cambio moderado sobre los recursos naturales</t>
  </si>
  <si>
    <t>Es local sino rebasa los límites o es tratado dentro de la organización.</t>
  </si>
  <si>
    <t>Local</t>
  </si>
  <si>
    <t>El impacto se prolonga en el tiempo pero no se incrementa pese a terminar la actividad(aspecto).</t>
  </si>
  <si>
    <t>Estable</t>
  </si>
  <si>
    <t>Cambio drástico o considerable sobre los recursos naturales</t>
  </si>
  <si>
    <t xml:space="preserve">Es extenso si tiene efecto o es tratado fuera de los límites de la organización: En comunidad y partes interesadas. </t>
  </si>
  <si>
    <t>Puntual</t>
  </si>
  <si>
    <t>Pese a terminada la actividad (aspecto) que lo origina, el efecto (impacto) se conjuga con procesos anteriores o actuales.</t>
  </si>
  <si>
    <t>Acumulativa</t>
  </si>
  <si>
    <t>CRITERIO AMBIENTAL POSITIVO</t>
  </si>
  <si>
    <t>Representa un beneficio significativo para la calidad ambiental, mejora drástica en procesos, o una contribución notable en el entorno social o físico.</t>
  </si>
  <si>
    <t>&gt; 162</t>
  </si>
  <si>
    <t>SIGNIFICATIVO</t>
  </si>
  <si>
    <t>Representa una mejora parcial o moderada  que contribuye al entorno físico o social de manera tangible pero no tan marcada.</t>
  </si>
  <si>
    <t>72-161</t>
  </si>
  <si>
    <t>Aporta una mejora leve o puntual, con efectos pequeños que contribuyen, pero sin gran medida.</t>
  </si>
  <si>
    <t>&lt;72</t>
  </si>
  <si>
    <t>NO SIGNIFICATIVO</t>
  </si>
  <si>
    <t>CRITERIO AMBIENTAL NEGATIVO</t>
  </si>
  <si>
    <t>Representa un impacto leve que afecta de manera reducida, con incidencia controlada y limitada al entorno inmediato.</t>
  </si>
  <si>
    <t>&gt;-72</t>
  </si>
  <si>
    <t>Supone una afección moderada que puede ser controlada y mitigar sus efectos dentro de la organización, pero con cierto grado de incidencia.</t>
  </si>
  <si>
    <t>"-72 - (-161)"</t>
  </si>
  <si>
    <t>Corresponde a una alteración considerable o grave que afecta la calidad ambiental, implicando un deterioro importante del medio físico o social, con efectos prolongados y acumulativos.</t>
  </si>
  <si>
    <t>&lt; -162</t>
  </si>
  <si>
    <t>SIGNIFICANCIA DEL IMPACTO AMBIENTAL</t>
  </si>
  <si>
    <t>72 - 486</t>
  </si>
  <si>
    <t>Significativo Positivo</t>
  </si>
  <si>
    <t>Este impacto tiene una ocurrencia remota o menos probable y sobre el cual se debe llevar una observación pero la situación no es prioritaria.</t>
  </si>
  <si>
    <t xml:space="preserve"> -72-72</t>
  </si>
  <si>
    <t xml:space="preserve">No significativo </t>
  </si>
  <si>
    <t>Se trata de un impacto negativo con consecuencias severas para el medio ambiente, la salud o la organización. Requiere acciones urgentes para prevenir y mitigar sus efectos en el medio ambiente.</t>
  </si>
  <si>
    <t xml:space="preserve">   -72 - -486</t>
  </si>
  <si>
    <t>Significativo Negativo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</si>
</sst>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20">
    <font>
      <sz val="10.0"/>
      <color rgb="FF000000"/>
      <name val="Arial"/>
      <scheme val="minor"/>
    </font>
    <font>
      <sz val="10.0"/>
      <color rgb="FF000000"/>
      <name val="Arial"/>
    </font>
    <font/>
    <font>
      <b/>
      <sz val="14.0"/>
      <color rgb="FF000000"/>
      <name val="Arial"/>
    </font>
    <font>
      <b/>
      <sz val="9.0"/>
      <color rgb="FF000000"/>
      <name val="Arial"/>
    </font>
    <font>
      <sz val="7.0"/>
      <color rgb="FF000000"/>
      <name val="Arial"/>
    </font>
    <font>
      <b/>
      <sz val="10.0"/>
      <color rgb="FF000000"/>
      <name val="Arial"/>
    </font>
    <font>
      <sz val="11.0"/>
      <color rgb="FF000000"/>
      <name val="Calibri"/>
    </font>
    <font>
      <b/>
      <sz val="9.0"/>
      <color rgb="FF000080"/>
      <name val="Arial"/>
    </font>
    <font>
      <sz val="10.0"/>
      <color rgb="FFFF0000"/>
      <name val="Arial"/>
    </font>
    <font>
      <sz val="9.0"/>
      <color rgb="FF000000"/>
      <name val="Arial"/>
    </font>
    <font>
      <sz val="10.0"/>
      <color theme="1"/>
      <name val="Arial"/>
    </font>
    <font>
      <sz val="9.0"/>
      <color theme="1"/>
      <name val="Arial"/>
    </font>
    <font>
      <sz val="12.0"/>
      <color rgb="FF000000"/>
      <name val="Arial Narrow"/>
    </font>
    <font>
      <b/>
      <sz val="9.0"/>
      <color rgb="FF333399"/>
      <name val="Arial"/>
    </font>
    <font>
      <color theme="1"/>
      <name val="Arial"/>
      <scheme val="minor"/>
    </font>
    <font>
      <b/>
      <sz val="10.0"/>
      <color theme="1"/>
      <name val="Arial"/>
    </font>
    <font>
      <color theme="1"/>
      <name val="Arial"/>
    </font>
    <font>
      <b/>
      <sz val="10.0"/>
      <color rgb="FFFF0000"/>
      <name val="Arial"/>
    </font>
    <font>
      <sz val="11.0"/>
      <color rgb="FF000000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E0E0E0"/>
        <bgColor rgb="FFE0E0E0"/>
      </patternFill>
    </fill>
    <fill>
      <patternFill patternType="solid">
        <fgColor rgb="FFBFBFBF"/>
        <bgColor rgb="FFBFBFBF"/>
      </patternFill>
    </fill>
    <fill>
      <patternFill patternType="solid">
        <fgColor rgb="FFFFFFCC"/>
        <bgColor rgb="FFFFFFCC"/>
      </patternFill>
    </fill>
    <fill>
      <patternFill patternType="solid">
        <fgColor rgb="FFD2F1DA"/>
        <bgColor rgb="FFD2F1DA"/>
      </patternFill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theme="9"/>
        <bgColor theme="9"/>
      </patternFill>
    </fill>
    <fill>
      <patternFill patternType="solid">
        <fgColor rgb="FFD9F1F3"/>
        <bgColor rgb="FFD9F1F3"/>
      </patternFill>
    </fill>
    <fill>
      <patternFill patternType="solid">
        <fgColor rgb="FFFFFF00"/>
        <bgColor rgb="FFFFFF00"/>
      </patternFill>
    </fill>
    <fill>
      <patternFill patternType="solid">
        <fgColor rgb="FF7030A0"/>
        <bgColor rgb="FF7030A0"/>
      </patternFill>
    </fill>
  </fills>
  <borders count="62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right/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right/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right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</border>
    <border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top style="medium">
        <color rgb="FFCCCCCC"/>
      </top>
      <bottom style="medium">
        <color rgb="FFCCCCCC"/>
      </bottom>
    </border>
    <border>
      <top style="medium">
        <color rgb="FFCCCCCC"/>
      </top>
    </border>
    <border>
      <left style="medium">
        <color rgb="FFCCCCCC"/>
      </left>
      <right style="medium">
        <color rgb="FFCCCCCC"/>
      </right>
      <top style="medium">
        <color rgb="FFCCCCCC"/>
      </top>
    </border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5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Alignment="1" applyBorder="1" applyFont="1">
      <alignment horizontal="center"/>
    </xf>
    <xf borderId="3" fillId="0" fontId="2" numFmtId="0" xfId="0" applyBorder="1" applyFont="1"/>
    <xf borderId="2" fillId="2" fontId="3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6" fillId="2" fontId="4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6" fillId="2" fontId="5" numFmtId="0" xfId="0" applyAlignment="1" applyBorder="1" applyFont="1">
      <alignment horizontal="center" vertical="center"/>
    </xf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6" fillId="0" fontId="5" numFmtId="0" xfId="0" applyAlignment="1" applyBorder="1" applyFont="1">
      <alignment horizontal="center" vertical="center"/>
    </xf>
    <xf borderId="1" fillId="2" fontId="6" numFmtId="0" xfId="0" applyBorder="1" applyFont="1"/>
    <xf borderId="0" fillId="0" fontId="7" numFmtId="0" xfId="0" applyFont="1"/>
    <xf borderId="16" fillId="3" fontId="8" numFmtId="0" xfId="0" applyAlignment="1" applyBorder="1" applyFill="1" applyFont="1">
      <alignment horizontal="center" vertical="center"/>
    </xf>
    <xf borderId="17" fillId="0" fontId="2" numFmtId="0" xfId="0" applyBorder="1" applyFont="1"/>
    <xf borderId="18" fillId="0" fontId="2" numFmtId="0" xfId="0" applyBorder="1" applyFont="1"/>
    <xf borderId="19" fillId="3" fontId="8" numFmtId="0" xfId="0" applyAlignment="1" applyBorder="1" applyFont="1">
      <alignment horizontal="center" vertical="center"/>
    </xf>
    <xf borderId="1" fillId="2" fontId="9" numFmtId="0" xfId="0" applyBorder="1" applyFont="1"/>
    <xf borderId="19" fillId="0" fontId="10" numFmtId="49" xfId="0" applyAlignment="1" applyBorder="1" applyFont="1" applyNumberFormat="1">
      <alignment horizontal="center" vertical="center"/>
    </xf>
    <xf borderId="16" fillId="0" fontId="10" numFmtId="0" xfId="0" applyAlignment="1" applyBorder="1" applyFont="1">
      <alignment horizontal="left" shrinkToFit="0" vertical="center" wrapText="1"/>
    </xf>
    <xf borderId="19" fillId="0" fontId="10" numFmtId="164" xfId="0" applyAlignment="1" applyBorder="1" applyFont="1" applyNumberFormat="1">
      <alignment horizontal="center" vertical="center"/>
    </xf>
    <xf borderId="1" fillId="2" fontId="11" numFmtId="0" xfId="0" applyBorder="1" applyFont="1"/>
    <xf borderId="19" fillId="0" fontId="12" numFmtId="49" xfId="0" applyAlignment="1" applyBorder="1" applyFont="1" applyNumberFormat="1">
      <alignment horizontal="center" vertical="center"/>
    </xf>
    <xf borderId="16" fillId="0" fontId="12" numFmtId="0" xfId="0" applyAlignment="1" applyBorder="1" applyFont="1">
      <alignment horizontal="left" shrinkToFit="0" vertical="center" wrapText="1"/>
    </xf>
    <xf borderId="19" fillId="0" fontId="12" numFmtId="164" xfId="0" applyAlignment="1" applyBorder="1" applyFont="1" applyNumberFormat="1">
      <alignment horizontal="center" vertical="center"/>
    </xf>
    <xf borderId="19" fillId="2" fontId="10" numFmtId="49" xfId="0" applyAlignment="1" applyBorder="1" applyFont="1" applyNumberFormat="1">
      <alignment horizontal="center" vertical="center"/>
    </xf>
    <xf borderId="16" fillId="2" fontId="10" numFmtId="0" xfId="0" applyAlignment="1" applyBorder="1" applyFont="1">
      <alignment horizontal="left" vertical="center"/>
    </xf>
    <xf borderId="19" fillId="2" fontId="10" numFmtId="164" xfId="0" applyAlignment="1" applyBorder="1" applyFont="1" applyNumberFormat="1">
      <alignment horizontal="center" vertical="center"/>
    </xf>
    <xf borderId="16" fillId="2" fontId="10" numFmtId="0" xfId="0" applyAlignment="1" applyBorder="1" applyFont="1">
      <alignment horizontal="left" shrinkToFit="0" vertical="center" wrapText="1"/>
    </xf>
    <xf borderId="0" fillId="0" fontId="13" numFmtId="0" xfId="0" applyAlignment="1" applyFont="1">
      <alignment vertical="center"/>
    </xf>
    <xf borderId="16" fillId="4" fontId="14" numFmtId="0" xfId="0" applyAlignment="1" applyBorder="1" applyFill="1" applyFont="1">
      <alignment horizontal="center" shrinkToFit="0" vertical="center" wrapText="1"/>
    </xf>
    <xf borderId="19" fillId="0" fontId="14" numFmtId="0" xfId="0" applyAlignment="1" applyBorder="1" applyFont="1">
      <alignment horizontal="center" shrinkToFit="0" vertical="center" wrapText="1"/>
    </xf>
    <xf borderId="20" fillId="0" fontId="10" numFmtId="0" xfId="0" applyAlignment="1" applyBorder="1" applyFont="1">
      <alignment horizontal="center" shrinkToFit="0" vertical="center" wrapText="1"/>
    </xf>
    <xf borderId="21" fillId="0" fontId="2" numFmtId="0" xfId="0" applyBorder="1" applyFont="1"/>
    <xf borderId="19" fillId="0" fontId="10" numFmtId="0" xfId="0" applyAlignment="1" applyBorder="1" applyFont="1">
      <alignment shrinkToFit="0" vertical="center" wrapText="1"/>
    </xf>
    <xf borderId="20" fillId="0" fontId="4" numFmtId="0" xfId="0" applyAlignment="1" applyBorder="1" applyFont="1">
      <alignment shrinkToFit="0" vertical="center" wrapText="1"/>
    </xf>
    <xf borderId="20" fillId="0" fontId="4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5" numFmtId="0" xfId="0" applyFont="1"/>
    <xf borderId="0" fillId="0" fontId="6" numFmtId="0" xfId="0" applyAlignment="1" applyFont="1">
      <alignment shrinkToFit="0" wrapText="1"/>
    </xf>
    <xf borderId="22" fillId="5" fontId="16" numFmtId="0" xfId="0" applyAlignment="1" applyBorder="1" applyFill="1" applyFont="1">
      <alignment horizontal="center" shrinkToFit="0" vertical="center" wrapText="1"/>
    </xf>
    <xf borderId="23" fillId="5" fontId="16" numFmtId="0" xfId="0" applyAlignment="1" applyBorder="1" applyFont="1">
      <alignment horizontal="center" shrinkToFit="0" vertical="center" wrapText="1"/>
    </xf>
    <xf borderId="23" fillId="5" fontId="6" numFmtId="0" xfId="0" applyAlignment="1" applyBorder="1" applyFont="1">
      <alignment horizontal="center" shrinkToFit="0" vertical="center" wrapText="1"/>
    </xf>
    <xf borderId="24" fillId="5" fontId="6" numFmtId="0" xfId="0" applyAlignment="1" applyBorder="1" applyFont="1">
      <alignment horizontal="center" shrinkToFit="0" wrapText="1"/>
    </xf>
    <xf borderId="25" fillId="0" fontId="2" numFmtId="0" xfId="0" applyBorder="1" applyFont="1"/>
    <xf borderId="26" fillId="0" fontId="2" numFmtId="0" xfId="0" applyBorder="1" applyFont="1"/>
    <xf borderId="24" fillId="5" fontId="6" numFmtId="0" xfId="0" applyAlignment="1" applyBorder="1" applyFont="1">
      <alignment horizontal="center" shrinkToFit="0" vertical="center" wrapText="1"/>
    </xf>
    <xf borderId="27" fillId="0" fontId="2" numFmtId="0" xfId="0" applyBorder="1" applyFont="1"/>
    <xf borderId="28" fillId="5" fontId="6" numFmtId="0" xfId="0" applyAlignment="1" applyBorder="1" applyFont="1">
      <alignment horizontal="center" shrinkToFit="0" wrapText="1"/>
    </xf>
    <xf borderId="29" fillId="0" fontId="2" numFmtId="0" xfId="0" applyBorder="1" applyFont="1"/>
    <xf borderId="0" fillId="0" fontId="6" numFmtId="0" xfId="0" applyAlignment="1" applyFont="1">
      <alignment horizontal="center" shrinkToFit="0" vertical="center" wrapText="1"/>
    </xf>
    <xf borderId="30" fillId="0" fontId="2" numFmtId="0" xfId="0" applyBorder="1" applyFont="1"/>
    <xf borderId="31" fillId="0" fontId="2" numFmtId="0" xfId="0" applyBorder="1" applyFont="1"/>
    <xf borderId="32" fillId="5" fontId="6" numFmtId="0" xfId="0" applyAlignment="1" applyBorder="1" applyFont="1">
      <alignment horizontal="center" shrinkToFit="0" textRotation="90" vertical="center" wrapText="1"/>
    </xf>
    <xf borderId="32" fillId="5" fontId="6" numFmtId="0" xfId="0" applyAlignment="1" applyBorder="1" applyFont="1">
      <alignment horizontal="center" shrinkToFit="0" vertical="center" wrapText="1"/>
    </xf>
    <xf borderId="19" fillId="5" fontId="6" numFmtId="0" xfId="0" applyAlignment="1" applyBorder="1" applyFont="1">
      <alignment horizontal="center" shrinkToFit="0" vertical="center" wrapText="1"/>
    </xf>
    <xf borderId="33" fillId="5" fontId="6" numFmtId="0" xfId="0" applyAlignment="1" applyBorder="1" applyFont="1">
      <alignment horizontal="center" shrinkToFit="0" vertical="center" wrapText="1"/>
    </xf>
    <xf borderId="34" fillId="5" fontId="6" numFmtId="0" xfId="0" applyAlignment="1" applyBorder="1" applyFont="1">
      <alignment horizontal="center" shrinkToFit="0" vertical="center" wrapText="1"/>
    </xf>
    <xf borderId="20" fillId="6" fontId="1" numFmtId="0" xfId="0" applyAlignment="1" applyBorder="1" applyFill="1" applyFont="1">
      <alignment horizontal="center" shrinkToFit="0" vertical="center" wrapText="1"/>
    </xf>
    <xf borderId="19" fillId="6" fontId="1" numFmtId="0" xfId="0" applyAlignment="1" applyBorder="1" applyFont="1">
      <alignment shrinkToFit="0" vertical="center" wrapText="1"/>
    </xf>
    <xf borderId="19" fillId="0" fontId="1" numFmtId="0" xfId="0" applyAlignment="1" applyBorder="1" applyFont="1">
      <alignment shrinkToFit="0" vertical="center" wrapText="1"/>
    </xf>
    <xf borderId="19" fillId="6" fontId="1" numFmtId="0" xfId="0" applyAlignment="1" applyBorder="1" applyFont="1">
      <alignment readingOrder="0" shrinkToFit="0" vertical="center" wrapText="1"/>
    </xf>
    <xf borderId="19" fillId="7" fontId="1" numFmtId="0" xfId="0" applyAlignment="1" applyBorder="1" applyFill="1" applyFont="1">
      <alignment shrinkToFit="0" vertical="center" wrapText="1"/>
    </xf>
    <xf borderId="18" fillId="0" fontId="1" numFmtId="0" xfId="0" applyAlignment="1" applyBorder="1" applyFont="1">
      <alignment shrinkToFit="0" vertical="center" wrapText="1"/>
    </xf>
    <xf borderId="18" fillId="0" fontId="1" numFmtId="0" xfId="0" applyAlignment="1" applyBorder="1" applyFont="1">
      <alignment horizontal="center" shrinkToFit="0" vertical="center" wrapText="1"/>
    </xf>
    <xf borderId="19" fillId="0" fontId="1" numFmtId="0" xfId="0" applyAlignment="1" applyBorder="1" applyFont="1">
      <alignment horizontal="center" shrinkToFit="0" vertical="center" wrapText="1"/>
    </xf>
    <xf borderId="35" fillId="0" fontId="2" numFmtId="0" xfId="0" applyBorder="1" applyFont="1"/>
    <xf borderId="20" fillId="0" fontId="1" numFmtId="0" xfId="0" applyAlignment="1" applyBorder="1" applyFont="1">
      <alignment horizontal="center" shrinkToFit="0" vertical="center" wrapText="1"/>
    </xf>
    <xf borderId="20" fillId="0" fontId="1" numFmtId="0" xfId="0" applyAlignment="1" applyBorder="1" applyFont="1">
      <alignment shrinkToFit="0" vertical="center" wrapText="1"/>
    </xf>
    <xf borderId="19" fillId="6" fontId="17" numFmtId="0" xfId="0" applyAlignment="1" applyBorder="1" applyFont="1">
      <alignment shrinkToFit="0" vertical="center" wrapText="1"/>
    </xf>
    <xf borderId="19" fillId="7" fontId="17" numFmtId="0" xfId="0" applyAlignment="1" applyBorder="1" applyFont="1">
      <alignment horizontal="right" shrinkToFit="0" vertical="center" wrapText="1"/>
    </xf>
    <xf borderId="18" fillId="0" fontId="17" numFmtId="0" xfId="0" applyAlignment="1" applyBorder="1" applyFont="1">
      <alignment horizontal="right" shrinkToFit="0" vertical="center" wrapText="1"/>
    </xf>
    <xf borderId="18" fillId="8" fontId="17" numFmtId="0" xfId="0" applyAlignment="1" applyBorder="1" applyFill="1" applyFont="1">
      <alignment horizontal="center" shrinkToFit="0" vertical="center" wrapText="1"/>
    </xf>
    <xf borderId="19" fillId="0" fontId="17" numFmtId="0" xfId="0" applyAlignment="1" applyBorder="1" applyFont="1">
      <alignment shrinkToFit="0" vertical="center" wrapText="1"/>
    </xf>
    <xf borderId="19" fillId="0" fontId="17" numFmtId="0" xfId="0" applyAlignment="1" applyBorder="1" applyFont="1">
      <alignment horizontal="center" shrinkToFit="0" vertical="center" wrapText="1"/>
    </xf>
    <xf borderId="19" fillId="9" fontId="17" numFmtId="0" xfId="0" applyAlignment="1" applyBorder="1" applyFill="1" applyFont="1">
      <alignment shrinkToFit="0" vertical="center" wrapText="1"/>
    </xf>
    <xf borderId="19" fillId="7" fontId="1" numFmtId="0" xfId="0" applyAlignment="1" applyBorder="1" applyFont="1">
      <alignment readingOrder="0" shrinkToFit="0" vertical="center" wrapText="1"/>
    </xf>
    <xf borderId="19" fillId="0" fontId="1" numFmtId="0" xfId="0" applyAlignment="1" applyBorder="1" applyFont="1">
      <alignment readingOrder="0" shrinkToFit="0" vertical="center" wrapText="1"/>
    </xf>
    <xf borderId="19" fillId="0" fontId="1" numFmtId="0" xfId="0" applyAlignment="1" applyBorder="1" applyFont="1">
      <alignment horizontal="center" readingOrder="0" shrinkToFit="0" vertical="center" wrapText="1"/>
    </xf>
    <xf borderId="30" fillId="0" fontId="16" numFmtId="0" xfId="0" applyAlignment="1" applyBorder="1" applyFont="1">
      <alignment horizontal="center" shrinkToFit="0" vertical="center" wrapText="1"/>
    </xf>
    <xf borderId="21" fillId="0" fontId="16" numFmtId="0" xfId="0" applyAlignment="1" applyBorder="1" applyFont="1">
      <alignment shrinkToFit="0" vertical="center" wrapText="1"/>
    </xf>
    <xf borderId="35" fillId="0" fontId="18" numFmtId="0" xfId="0" applyAlignment="1" applyBorder="1" applyFont="1">
      <alignment shrinkToFit="0" vertical="center" wrapText="1"/>
    </xf>
    <xf borderId="21" fillId="0" fontId="6" numFmtId="0" xfId="0" applyAlignment="1" applyBorder="1" applyFont="1">
      <alignment shrinkToFit="0" vertical="center" wrapText="1"/>
    </xf>
    <xf borderId="0" fillId="0" fontId="4" numFmtId="0" xfId="0" applyAlignment="1" applyFont="1">
      <alignment vertical="center"/>
    </xf>
    <xf borderId="0" fillId="0" fontId="1" numFmtId="0" xfId="0" applyFont="1"/>
    <xf borderId="36" fillId="0" fontId="19" numFmtId="0" xfId="0" applyAlignment="1" applyBorder="1" applyFont="1">
      <alignment horizontal="center" shrinkToFit="0" vertical="center" wrapText="1"/>
    </xf>
    <xf borderId="35" fillId="0" fontId="6" numFmtId="0" xfId="0" applyAlignment="1" applyBorder="1" applyFont="1">
      <alignment horizontal="center" shrinkToFit="0" vertical="center" wrapText="1"/>
    </xf>
    <xf borderId="19" fillId="0" fontId="1" numFmtId="0" xfId="0" applyAlignment="1" applyBorder="1" applyFont="1">
      <alignment shrinkToFit="0" vertical="center" wrapText="1"/>
    </xf>
    <xf borderId="0" fillId="0" fontId="10" numFmtId="0" xfId="0" applyAlignment="1" applyFont="1">
      <alignment horizontal="left" shrinkToFit="0" vertical="center" wrapText="1"/>
    </xf>
    <xf borderId="37" fillId="0" fontId="10" numFmtId="0" xfId="0" applyAlignment="1" applyBorder="1" applyFont="1">
      <alignment shrinkToFit="0" wrapText="1"/>
    </xf>
    <xf borderId="0" fillId="0" fontId="10" numFmtId="0" xfId="0" applyAlignment="1" applyFont="1">
      <alignment shrinkToFit="0" wrapText="1"/>
    </xf>
    <xf borderId="20" fillId="0" fontId="1" numFmtId="0" xfId="0" applyAlignment="1" applyBorder="1" applyFont="1">
      <alignment shrinkToFit="0" vertical="center" wrapText="1"/>
    </xf>
    <xf borderId="38" fillId="0" fontId="10" numFmtId="0" xfId="0" applyAlignment="1" applyBorder="1" applyFont="1">
      <alignment shrinkToFit="0" wrapText="1"/>
    </xf>
    <xf borderId="39" fillId="0" fontId="10" numFmtId="0" xfId="0" applyAlignment="1" applyBorder="1" applyFont="1">
      <alignment shrinkToFit="0" wrapText="1"/>
    </xf>
    <xf borderId="40" fillId="0" fontId="10" numFmtId="0" xfId="0" applyAlignment="1" applyBorder="1" applyFont="1">
      <alignment shrinkToFit="0" wrapText="1"/>
    </xf>
    <xf borderId="41" fillId="10" fontId="6" numFmtId="0" xfId="0" applyAlignment="1" applyBorder="1" applyFill="1" applyFont="1">
      <alignment horizontal="center"/>
    </xf>
    <xf borderId="42" fillId="0" fontId="2" numFmtId="0" xfId="0" applyBorder="1" applyFont="1"/>
    <xf borderId="43" fillId="0" fontId="2" numFmtId="0" xfId="0" applyBorder="1" applyFont="1"/>
    <xf borderId="0" fillId="0" fontId="6" numFmtId="0" xfId="0" applyFont="1"/>
    <xf borderId="6" fillId="11" fontId="6" numFmtId="0" xfId="0" applyAlignment="1" applyBorder="1" applyFill="1" applyFont="1">
      <alignment horizontal="center"/>
    </xf>
    <xf borderId="44" fillId="11" fontId="6" numFmtId="0" xfId="0" applyAlignment="1" applyBorder="1" applyFont="1">
      <alignment horizontal="center"/>
    </xf>
    <xf borderId="45" fillId="0" fontId="2" numFmtId="0" xfId="0" applyBorder="1" applyFont="1"/>
    <xf borderId="46" fillId="0" fontId="2" numFmtId="0" xfId="0" applyBorder="1" applyFont="1"/>
    <xf borderId="0" fillId="0" fontId="6" numFmtId="0" xfId="0" applyAlignment="1" applyFont="1">
      <alignment horizontal="center"/>
    </xf>
    <xf borderId="47" fillId="11" fontId="6" numFmtId="0" xfId="0" applyAlignment="1" applyBorder="1" applyFont="1">
      <alignment horizontal="center"/>
    </xf>
    <xf borderId="48" fillId="11" fontId="6" numFmtId="0" xfId="0" applyAlignment="1" applyBorder="1" applyFont="1">
      <alignment horizontal="center"/>
    </xf>
    <xf borderId="49" fillId="11" fontId="6" numFmtId="0" xfId="0" applyAlignment="1" applyBorder="1" applyFont="1">
      <alignment horizontal="center"/>
    </xf>
    <xf borderId="50" fillId="11" fontId="6" numFmtId="0" xfId="0" applyAlignment="1" applyBorder="1" applyFont="1">
      <alignment horizontal="center" vertical="center"/>
    </xf>
    <xf borderId="51" fillId="11" fontId="6" numFmtId="0" xfId="0" applyAlignment="1" applyBorder="1" applyFont="1">
      <alignment horizontal="center"/>
    </xf>
    <xf borderId="52" fillId="11" fontId="6" numFmtId="0" xfId="0" applyAlignment="1" applyBorder="1" applyFont="1">
      <alignment horizontal="center"/>
    </xf>
    <xf borderId="0" fillId="0" fontId="1" numFmtId="0" xfId="0" applyAlignment="1" applyFont="1">
      <alignment horizontal="left" shrinkToFit="0" vertical="center" wrapText="1"/>
    </xf>
    <xf borderId="53" fillId="0" fontId="1" numFmtId="0" xfId="0" applyAlignment="1" applyBorder="1" applyFont="1">
      <alignment horizontal="left" shrinkToFit="0" vertical="center" wrapText="1"/>
    </xf>
    <xf borderId="54" fillId="9" fontId="1" numFmtId="0" xfId="0" applyAlignment="1" applyBorder="1" applyFont="1">
      <alignment horizontal="center" shrinkToFit="0" vertical="center" wrapText="1"/>
    </xf>
    <xf borderId="53" fillId="0" fontId="1" numFmtId="0" xfId="0" applyAlignment="1" applyBorder="1" applyFont="1">
      <alignment horizontal="center" shrinkToFit="0" vertical="center" wrapText="1"/>
    </xf>
    <xf borderId="55" fillId="0" fontId="1" numFmtId="0" xfId="0" applyAlignment="1" applyBorder="1" applyFont="1">
      <alignment horizontal="left" shrinkToFit="0" vertical="center" wrapText="1"/>
    </xf>
    <xf borderId="56" fillId="0" fontId="1" numFmtId="0" xfId="0" applyAlignment="1" applyBorder="1" applyFont="1">
      <alignment horizontal="center" shrinkToFit="0" vertical="center" wrapText="1"/>
    </xf>
    <xf borderId="57" fillId="8" fontId="1" numFmtId="0" xfId="0" applyAlignment="1" applyBorder="1" applyFont="1">
      <alignment horizontal="center" shrinkToFit="0" vertical="center" wrapText="1"/>
    </xf>
    <xf borderId="58" fillId="0" fontId="1" numFmtId="0" xfId="0" applyAlignment="1" applyBorder="1" applyFont="1">
      <alignment horizontal="center" shrinkToFit="0" vertical="center" wrapText="1"/>
    </xf>
    <xf borderId="34" fillId="12" fontId="1" numFmtId="0" xfId="0" applyAlignment="1" applyBorder="1" applyFill="1" applyFont="1">
      <alignment horizontal="center" shrinkToFit="0" vertical="center" wrapText="1"/>
    </xf>
    <xf borderId="55" fillId="0" fontId="1" numFmtId="0" xfId="0" applyAlignment="1" applyBorder="1" applyFont="1">
      <alignment horizontal="center" shrinkToFit="0" vertical="center" wrapText="1"/>
    </xf>
    <xf borderId="50" fillId="11" fontId="6" numFmtId="0" xfId="0" applyAlignment="1" applyBorder="1" applyFont="1">
      <alignment horizontal="center"/>
    </xf>
    <xf borderId="53" fillId="0" fontId="1" numFmtId="0" xfId="0" applyAlignment="1" applyBorder="1" applyFont="1">
      <alignment shrinkToFit="0" vertical="center" wrapText="1"/>
    </xf>
    <xf borderId="58" fillId="0" fontId="1" numFmtId="0" xfId="0" applyAlignment="1" applyBorder="1" applyFont="1">
      <alignment shrinkToFit="0" vertical="center" wrapText="1"/>
    </xf>
    <xf borderId="55" fillId="0" fontId="1" numFmtId="0" xfId="0" applyAlignment="1" applyBorder="1" applyFont="1">
      <alignment shrinkToFit="0" wrapText="1"/>
    </xf>
    <xf borderId="44" fillId="11" fontId="6" numFmtId="0" xfId="0" applyAlignment="1" applyBorder="1" applyFont="1">
      <alignment horizontal="center" shrinkToFit="0" wrapText="1"/>
    </xf>
    <xf borderId="50" fillId="11" fontId="6" numFmtId="0" xfId="0" applyAlignment="1" applyBorder="1" applyFont="1">
      <alignment horizontal="center" shrinkToFit="0" wrapText="1"/>
    </xf>
    <xf borderId="51" fillId="11" fontId="6" numFmtId="0" xfId="0" applyAlignment="1" applyBorder="1" applyFont="1">
      <alignment horizontal="center" shrinkToFit="0" wrapText="1"/>
    </xf>
    <xf borderId="52" fillId="11" fontId="6" numFmtId="0" xfId="0" applyAlignment="1" applyBorder="1" applyFont="1">
      <alignment horizontal="center" shrinkToFit="0" wrapText="1"/>
    </xf>
    <xf borderId="59" fillId="11" fontId="6" numFmtId="0" xfId="0" applyAlignment="1" applyBorder="1" applyFont="1">
      <alignment horizontal="center"/>
    </xf>
    <xf borderId="60" fillId="0" fontId="1" numFmtId="0" xfId="0" applyAlignment="1" applyBorder="1" applyFont="1">
      <alignment shrinkToFit="0" vertical="center" wrapText="1"/>
    </xf>
    <xf borderId="61" fillId="9" fontId="1" numFmtId="0" xfId="0" applyAlignment="1" applyBorder="1" applyFont="1">
      <alignment horizontal="center" shrinkToFit="0" vertical="center" wrapText="1"/>
    </xf>
    <xf borderId="35" fillId="0" fontId="1" numFmtId="0" xfId="0" applyAlignment="1" applyBorder="1" applyFont="1">
      <alignment horizontal="center" shrinkToFit="0" vertical="center" wrapText="1"/>
    </xf>
    <xf borderId="34" fillId="13" fontId="1" numFmtId="0" xfId="0" applyAlignment="1" applyBorder="1" applyFill="1" applyFont="1">
      <alignment horizontal="center" shrinkToFit="0" vertical="center" wrapText="1"/>
    </xf>
    <xf borderId="58" fillId="0" fontId="1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8"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00B050"/>
          <bgColor rgb="FF00B050"/>
        </patternFill>
      </fill>
      <border/>
    </dxf>
    <dxf>
      <font/>
      <fill>
        <patternFill patternType="solid">
          <fgColor rgb="FF7030A0"/>
          <bgColor rgb="FF7030A0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7"/>
          <bgColor theme="7"/>
        </patternFill>
      </fill>
      <border/>
    </dxf>
    <dxf>
      <font/>
      <fill>
        <patternFill patternType="solid">
          <fgColor rgb="FFD8D8D8"/>
          <bgColor rgb="FFD8D8D8"/>
        </patternFill>
      </fill>
      <border/>
    </dxf>
    <dxf>
      <font/>
      <fill>
        <patternFill patternType="solid">
          <fgColor rgb="FFB3CEFA"/>
          <bgColor rgb="FFB3CEFA"/>
        </patternFill>
      </fill>
      <border/>
    </dxf>
  </dxfs>
  <tableStyles count="10">
    <tableStyle count="3" pivot="0" name="Tablas-style">
      <tableStyleElement dxfId="5" type="headerRow"/>
      <tableStyleElement dxfId="6" type="firstRowStripe"/>
      <tableStyleElement dxfId="7" type="secondRowStripe"/>
    </tableStyle>
    <tableStyle count="3" pivot="0" name="Tablas-style 2">
      <tableStyleElement dxfId="5" type="headerRow"/>
      <tableStyleElement dxfId="6" type="firstRowStripe"/>
      <tableStyleElement dxfId="7" type="secondRowStripe"/>
    </tableStyle>
    <tableStyle count="3" pivot="0" name="Tablas-style 3">
      <tableStyleElement dxfId="5" type="headerRow"/>
      <tableStyleElement dxfId="6" type="firstRowStripe"/>
      <tableStyleElement dxfId="7" type="secondRowStripe"/>
    </tableStyle>
    <tableStyle count="3" pivot="0" name="Tablas-style 4">
      <tableStyleElement dxfId="5" type="headerRow"/>
      <tableStyleElement dxfId="6" type="firstRowStripe"/>
      <tableStyleElement dxfId="7" type="secondRowStripe"/>
    </tableStyle>
    <tableStyle count="3" pivot="0" name="Tablas-style 5">
      <tableStyleElement dxfId="5" type="headerRow"/>
      <tableStyleElement dxfId="6" type="firstRowStripe"/>
      <tableStyleElement dxfId="7" type="secondRowStripe"/>
    </tableStyle>
    <tableStyle count="3" pivot="0" name="Tablas-style 6">
      <tableStyleElement dxfId="5" type="headerRow"/>
      <tableStyleElement dxfId="6" type="firstRowStripe"/>
      <tableStyleElement dxfId="7" type="secondRowStripe"/>
    </tableStyle>
    <tableStyle count="3" pivot="0" name="Tablas-style 7">
      <tableStyleElement dxfId="5" type="headerRow"/>
      <tableStyleElement dxfId="6" type="firstRowStripe"/>
      <tableStyleElement dxfId="7" type="secondRowStripe"/>
    </tableStyle>
    <tableStyle count="3" pivot="0" name="Tablas-style 8">
      <tableStyleElement dxfId="5" type="headerRow"/>
      <tableStyleElement dxfId="6" type="firstRowStripe"/>
      <tableStyleElement dxfId="7" type="secondRowStripe"/>
    </tableStyle>
    <tableStyle count="3" pivot="0" name="Tablas-style 9">
      <tableStyleElement dxfId="5" type="headerRow"/>
      <tableStyleElement dxfId="6" type="firstRowStripe"/>
      <tableStyleElement dxfId="7" type="secondRowStripe"/>
    </tableStyle>
    <tableStyle count="3" pivot="0" name="Tablas-style 10">
      <tableStyleElement dxfId="5" type="headerRow"/>
      <tableStyleElement dxfId="6" type="firstRowStripe"/>
      <tableStyleElement dxfId="7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76200</xdr:colOff>
      <xdr:row>0</xdr:row>
      <xdr:rowOff>76200</xdr:rowOff>
    </xdr:from>
    <xdr:ext cx="1219200" cy="3333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628650</xdr:colOff>
      <xdr:row>1</xdr:row>
      <xdr:rowOff>76200</xdr:rowOff>
    </xdr:from>
    <xdr:ext cx="1362075" cy="361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676275</xdr:colOff>
      <xdr:row>19</xdr:row>
      <xdr:rowOff>114300</xdr:rowOff>
    </xdr:from>
    <xdr:ext cx="7153275" cy="638175"/>
    <xdr:sp>
      <xdr:nvSpPr>
        <xdr:cNvPr id="3" name="Shape 3"/>
        <xdr:cNvSpPr txBox="1"/>
      </xdr:nvSpPr>
      <xdr:spPr>
        <a:xfrm>
          <a:off x="1774125" y="3465675"/>
          <a:ext cx="7143750" cy="628650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Criterio Ambiental=  (+/-) * Inceidencia * Frecuencia * Severidad * Alcance * Tendencia</a:t>
          </a:r>
          <a:endParaRPr b="0" i="0" sz="1100" u="none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1100" u="none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La puntuación total se obtiene multiplicando los valores de los factores, y el signo (positivo o negativo) determina si el impacto es beneficioso o perjudicial.</a:t>
          </a:r>
          <a:endParaRPr sz="1400"/>
        </a:p>
      </xdr:txBody>
    </xdr:sp>
    <xdr:clientData fLocksWithSheet="0"/>
  </xdr:oneCellAnchor>
  <xdr:oneCellAnchor>
    <xdr:from>
      <xdr:col>3</xdr:col>
      <xdr:colOff>714375</xdr:colOff>
      <xdr:row>37</xdr:row>
      <xdr:rowOff>95250</xdr:rowOff>
    </xdr:from>
    <xdr:ext cx="7153275" cy="752475"/>
    <xdr:sp>
      <xdr:nvSpPr>
        <xdr:cNvPr id="4" name="Shape 4"/>
        <xdr:cNvSpPr txBox="1"/>
      </xdr:nvSpPr>
      <xdr:spPr>
        <a:xfrm>
          <a:off x="1774125" y="3408525"/>
          <a:ext cx="7143750" cy="742950"/>
        </a:xfrm>
        <a:prstGeom prst="rect">
          <a:avLst/>
        </a:prstGeom>
        <a:solidFill>
          <a:schemeClr val="lt1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Criterio Ambiental=  (+/-) * Inceidencia * Frecuencia * Severidad * Alcance * Tendencia</a:t>
          </a:r>
          <a:endParaRPr b="0" i="0" sz="1100" u="none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0" i="0" sz="1100" u="none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0" i="0" lang="en-US" sz="11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 el signo positivo o negativo se ajusta la interpretación del impacto, reconociendo su influencia y naturaleza en el contexto del entorno.</a:t>
          </a:r>
          <a:endParaRPr sz="1400"/>
        </a:p>
      </xdr:txBody>
    </xdr:sp>
    <xdr:clientData fLocksWithSheet="0"/>
  </xdr:oneCellAnchor>
  <xdr:oneCellAnchor>
    <xdr:from>
      <xdr:col>1</xdr:col>
      <xdr:colOff>1219200</xdr:colOff>
      <xdr:row>1</xdr:row>
      <xdr:rowOff>66675</xdr:rowOff>
    </xdr:from>
    <xdr:ext cx="117157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ref="C10:C18" displayName="Table_1" name="Table_1" id="1">
  <tableColumns count="1">
    <tableColumn name="Proceso" id="1"/>
  </tableColumns>
  <tableStyleInfo name="Tablas-style" showColumnStripes="0" showFirstColumn="1" showLastColumn="1" showRowStripes="1"/>
</table>
</file>

<file path=xl/tables/table2.xml><?xml version="1.0" encoding="utf-8"?>
<table xmlns="http://schemas.openxmlformats.org/spreadsheetml/2006/main" ref="E10:E21" displayName="Table_2" name="Table_2" id="2">
  <tableColumns count="1">
    <tableColumn name="Lugar" id="1"/>
  </tableColumns>
  <tableStyleInfo name="Tablas-style 2" showColumnStripes="0" showFirstColumn="1" showLastColumn="1" showRowStripes="1"/>
</table>
</file>

<file path=xl/tables/table3.xml><?xml version="1.0" encoding="utf-8"?>
<table xmlns="http://schemas.openxmlformats.org/spreadsheetml/2006/main" ref="G10:G12" displayName="Table_3" name="Table_3" id="3">
  <tableColumns count="1">
    <tableColumn name="Condiciones de Operación" id="1"/>
  </tableColumns>
  <tableStyleInfo name="Tablas-style 3" showColumnStripes="0" showFirstColumn="1" showLastColumn="1" showRowStripes="1"/>
</table>
</file>

<file path=xl/tables/table4.xml><?xml version="1.0" encoding="utf-8"?>
<table xmlns="http://schemas.openxmlformats.org/spreadsheetml/2006/main" ref="I10:I17" displayName="Table_4" name="Table_4" id="4">
  <tableColumns count="1">
    <tableColumn name="Recurso" id="1"/>
  </tableColumns>
  <tableStyleInfo name="Tablas-style 4" showColumnStripes="0" showFirstColumn="1" showLastColumn="1" showRowStripes="1"/>
</table>
</file>

<file path=xl/tables/table5.xml><?xml version="1.0" encoding="utf-8"?>
<table xmlns="http://schemas.openxmlformats.org/spreadsheetml/2006/main" ref="K10:K36" displayName="Table_5" name="Table_5" id="5">
  <tableColumns count="1">
    <tableColumn name="ASPECTOS" id="1"/>
  </tableColumns>
  <tableStyleInfo name="Tablas-style 5" showColumnStripes="0" showFirstColumn="1" showLastColumn="1" showRowStripes="1"/>
</table>
</file>

<file path=xl/tables/table6.xml><?xml version="1.0" encoding="utf-8"?>
<table xmlns="http://schemas.openxmlformats.org/spreadsheetml/2006/main" ref="M10:M33" displayName="Table_6" name="Table_6" id="6">
  <tableColumns count="1">
    <tableColumn name="Impacto" id="1"/>
  </tableColumns>
  <tableStyleInfo name="Tablas-style 6" showColumnStripes="0" showFirstColumn="1" showLastColumn="1" showRowStripes="1"/>
</table>
</file>

<file path=xl/tables/table7.xml><?xml version="1.0" encoding="utf-8"?>
<table xmlns="http://schemas.openxmlformats.org/spreadsheetml/2006/main" ref="O10:O33" displayName="Table_7" name="Table_7" id="7">
  <tableColumns count="1">
    <tableColumn name="Riesgos" id="1"/>
  </tableColumns>
  <tableStyleInfo name="Tablas-style 7" showColumnStripes="0" showFirstColumn="1" showLastColumn="1" showRowStripes="1"/>
</table>
</file>

<file path=xl/tables/table8.xml><?xml version="1.0" encoding="utf-8"?>
<table xmlns="http://schemas.openxmlformats.org/spreadsheetml/2006/main" ref="Q10:Q15" displayName="Table_8" name="Table_8" id="8">
  <tableColumns count="1">
    <tableColumn name="Condición de Operación" id="1"/>
  </tableColumns>
  <tableStyleInfo name="Tablas-style 8" showColumnStripes="0" showFirstColumn="1" showLastColumn="1" showRowStripes="1"/>
</table>
</file>

<file path=xl/tables/table9.xml><?xml version="1.0" encoding="utf-8"?>
<table xmlns="http://schemas.openxmlformats.org/spreadsheetml/2006/main" ref="S10:S15" displayName="Table_9" name="Table_9" id="9">
  <tableColumns count="1">
    <tableColumn name="Etapa del Ciclo de Vida" id="1"/>
  </tableColumns>
  <tableStyleInfo name="Tablas-style 9" showColumnStripes="0" showFirstColumn="1" showLastColumn="1" showRowStripes="1"/>
</table>
</file>

<file path=xl/tables/table10.xml><?xml version="1.0" encoding="utf-8"?>
<table xmlns="http://schemas.openxmlformats.org/spreadsheetml/2006/main" ref="U10:U13" displayName="Table_10" name="Table_10" id="10">
  <tableColumns count="1">
    <tableColumn name="Seguimiento" id="1"/>
  </tableColumns>
  <tableStyleInfo name="Tablas-style 10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20" Type="http://schemas.openxmlformats.org/officeDocument/2006/relationships/table" Target="../tables/table9.xml"/><Relationship Id="rId21" Type="http://schemas.openxmlformats.org/officeDocument/2006/relationships/table" Target="../tables/table10.xml"/><Relationship Id="rId13" Type="http://schemas.openxmlformats.org/officeDocument/2006/relationships/table" Target="../tables/table2.xml"/><Relationship Id="rId12" Type="http://schemas.openxmlformats.org/officeDocument/2006/relationships/table" Target="../tables/table1.xml"/><Relationship Id="rId15" Type="http://schemas.openxmlformats.org/officeDocument/2006/relationships/table" Target="../tables/table4.xml"/><Relationship Id="rId14" Type="http://schemas.openxmlformats.org/officeDocument/2006/relationships/table" Target="../tables/table3.xml"/><Relationship Id="rId17" Type="http://schemas.openxmlformats.org/officeDocument/2006/relationships/table" Target="../tables/table6.xml"/><Relationship Id="rId16" Type="http://schemas.openxmlformats.org/officeDocument/2006/relationships/table" Target="../tables/table5.xml"/><Relationship Id="rId19" Type="http://schemas.openxmlformats.org/officeDocument/2006/relationships/table" Target="../tables/table8.xml"/><Relationship Id="rId18" Type="http://schemas.openxmlformats.org/officeDocument/2006/relationships/table" Target="../tables/table7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0.63"/>
    <col customWidth="1" min="3" max="3" width="17.38"/>
    <col customWidth="1" min="4" max="4" width="19.88"/>
    <col customWidth="1" min="5" max="5" width="24.63"/>
    <col customWidth="1" min="6" max="6" width="10.63"/>
    <col customWidth="1" min="7" max="7" width="11.5"/>
    <col customWidth="1" min="8" max="26" width="10.63"/>
  </cols>
  <sheetData>
    <row r="1" ht="12.75" customHeight="1">
      <c r="A1" s="1"/>
      <c r="B1" s="2"/>
      <c r="C1" s="3"/>
      <c r="D1" s="4" t="s">
        <v>0</v>
      </c>
      <c r="E1" s="5"/>
      <c r="F1" s="5"/>
      <c r="G1" s="6"/>
      <c r="H1" s="7" t="s">
        <v>1</v>
      </c>
      <c r="I1" s="8"/>
      <c r="J1" s="8"/>
      <c r="K1" s="8"/>
      <c r="L1" s="8"/>
      <c r="M1" s="9"/>
    </row>
    <row r="2" ht="12.75" customHeight="1">
      <c r="A2" s="1"/>
      <c r="B2" s="10"/>
      <c r="C2" s="11"/>
      <c r="D2" s="10"/>
      <c r="G2" s="12"/>
      <c r="H2" s="13" t="s">
        <v>2</v>
      </c>
      <c r="I2" s="8"/>
      <c r="J2" s="9"/>
      <c r="K2" s="13" t="s">
        <v>3</v>
      </c>
      <c r="L2" s="8"/>
      <c r="M2" s="9"/>
    </row>
    <row r="3" ht="12.75" customHeight="1">
      <c r="A3" s="1"/>
      <c r="B3" s="14"/>
      <c r="C3" s="15"/>
      <c r="D3" s="14"/>
      <c r="E3" s="16"/>
      <c r="F3" s="16"/>
      <c r="G3" s="17"/>
      <c r="H3" s="18" t="s">
        <v>4</v>
      </c>
      <c r="I3" s="8"/>
      <c r="J3" s="9"/>
      <c r="K3" s="13" t="s">
        <v>5</v>
      </c>
      <c r="L3" s="8"/>
      <c r="M3" s="9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12.75" customHeight="1">
      <c r="A5" s="1"/>
      <c r="B5" s="1"/>
      <c r="C5" s="1"/>
      <c r="D5" s="1"/>
      <c r="E5" s="19" t="s">
        <v>6</v>
      </c>
      <c r="F5" s="1"/>
      <c r="G5" s="1"/>
      <c r="H5" s="1"/>
      <c r="I5" s="1"/>
      <c r="J5" s="1"/>
      <c r="K5" s="1"/>
      <c r="L5" s="1"/>
      <c r="M5" s="1"/>
    </row>
    <row r="6" ht="12.75" customHeight="1">
      <c r="A6" s="1"/>
      <c r="B6" s="1"/>
      <c r="C6" s="1"/>
      <c r="D6" s="1"/>
      <c r="E6" s="1"/>
      <c r="F6" s="20"/>
      <c r="G6" s="20"/>
      <c r="H6" s="1"/>
      <c r="I6" s="1"/>
      <c r="J6" s="1"/>
      <c r="K6" s="1"/>
      <c r="L6" s="1"/>
      <c r="M6" s="1"/>
    </row>
    <row r="7" ht="12.75" customHeight="1">
      <c r="A7" s="1"/>
      <c r="B7" s="1"/>
      <c r="C7" s="21" t="s">
        <v>7</v>
      </c>
      <c r="D7" s="22"/>
      <c r="E7" s="22"/>
      <c r="F7" s="22"/>
      <c r="G7" s="23"/>
      <c r="H7" s="1"/>
      <c r="I7" s="1"/>
      <c r="J7" s="1"/>
      <c r="K7" s="1"/>
      <c r="L7" s="1"/>
      <c r="M7" s="1"/>
    </row>
    <row r="8" ht="12.75" customHeight="1">
      <c r="A8" s="1"/>
      <c r="B8" s="1"/>
      <c r="C8" s="24" t="s">
        <v>8</v>
      </c>
      <c r="D8" s="21" t="s">
        <v>9</v>
      </c>
      <c r="E8" s="22"/>
      <c r="F8" s="23"/>
      <c r="G8" s="24" t="s">
        <v>10</v>
      </c>
      <c r="H8" s="1"/>
      <c r="I8" s="1"/>
      <c r="J8" s="1"/>
      <c r="K8" s="1"/>
      <c r="L8" s="25"/>
      <c r="M8" s="25"/>
    </row>
    <row r="9" ht="12.75" customHeight="1">
      <c r="A9" s="1"/>
      <c r="B9" s="1"/>
      <c r="C9" s="26" t="s">
        <v>11</v>
      </c>
      <c r="D9" s="27" t="s">
        <v>12</v>
      </c>
      <c r="E9" s="22"/>
      <c r="F9" s="23"/>
      <c r="G9" s="28">
        <v>45643.0</v>
      </c>
      <c r="H9" s="1"/>
      <c r="I9" s="1"/>
      <c r="J9" s="1"/>
      <c r="K9" s="1"/>
      <c r="L9" s="1"/>
      <c r="M9" s="1"/>
    </row>
    <row r="10" ht="12.75" customHeight="1">
      <c r="A10" s="29"/>
      <c r="B10" s="29"/>
      <c r="C10" s="30"/>
      <c r="D10" s="31"/>
      <c r="E10" s="22"/>
      <c r="F10" s="23"/>
      <c r="G10" s="32"/>
      <c r="H10" s="29"/>
      <c r="I10" s="29"/>
      <c r="J10" s="29"/>
      <c r="K10" s="29"/>
      <c r="L10" s="29"/>
      <c r="M10" s="29"/>
    </row>
    <row r="11" ht="12.75" customHeight="1">
      <c r="A11" s="29"/>
      <c r="B11" s="29"/>
      <c r="C11" s="30"/>
      <c r="D11" s="31"/>
      <c r="E11" s="22"/>
      <c r="F11" s="23"/>
      <c r="G11" s="32"/>
      <c r="H11" s="29"/>
      <c r="I11" s="29"/>
      <c r="J11" s="29"/>
      <c r="K11" s="29"/>
      <c r="L11" s="29"/>
      <c r="M11" s="29"/>
    </row>
    <row r="12" ht="12.75" customHeight="1">
      <c r="A12" s="29"/>
      <c r="B12" s="29"/>
      <c r="C12" s="30"/>
      <c r="D12" s="31"/>
      <c r="E12" s="22"/>
      <c r="F12" s="23"/>
      <c r="G12" s="32"/>
      <c r="H12" s="29"/>
      <c r="I12" s="29"/>
      <c r="J12" s="29"/>
      <c r="K12" s="29"/>
      <c r="L12" s="29"/>
      <c r="M12" s="29"/>
    </row>
    <row r="13" ht="12.75" customHeight="1">
      <c r="A13" s="1"/>
      <c r="B13" s="1"/>
      <c r="C13" s="30"/>
      <c r="D13" s="31"/>
      <c r="E13" s="22"/>
      <c r="F13" s="23"/>
      <c r="G13" s="32"/>
      <c r="H13" s="1"/>
      <c r="I13" s="1"/>
      <c r="J13" s="1"/>
      <c r="K13" s="1"/>
      <c r="L13" s="1"/>
      <c r="M13" s="1"/>
    </row>
    <row r="14" ht="12.75" customHeight="1">
      <c r="A14" s="1"/>
      <c r="B14" s="1"/>
      <c r="C14" s="33"/>
      <c r="D14" s="34"/>
      <c r="E14" s="22"/>
      <c r="F14" s="23"/>
      <c r="G14" s="35"/>
      <c r="H14" s="1"/>
      <c r="I14" s="1"/>
      <c r="J14" s="1"/>
      <c r="K14" s="1"/>
      <c r="L14" s="1"/>
      <c r="M14" s="1"/>
    </row>
    <row r="15" ht="12.75" customHeight="1">
      <c r="A15" s="1"/>
      <c r="B15" s="1"/>
      <c r="C15" s="33"/>
      <c r="D15" s="36"/>
      <c r="E15" s="22"/>
      <c r="F15" s="23"/>
      <c r="G15" s="35"/>
      <c r="H15" s="1"/>
      <c r="I15" s="1"/>
      <c r="J15" s="1"/>
      <c r="K15" s="1"/>
      <c r="L15" s="1"/>
      <c r="M15" s="1"/>
    </row>
    <row r="1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12.75" customHeight="1">
      <c r="A29" s="1"/>
      <c r="B29" s="1"/>
      <c r="C29" s="37"/>
      <c r="D29" s="20"/>
      <c r="E29" s="20"/>
      <c r="F29" s="1"/>
      <c r="G29" s="1"/>
      <c r="H29" s="1"/>
      <c r="I29" s="1"/>
      <c r="J29" s="1"/>
      <c r="K29" s="1"/>
      <c r="L29" s="1"/>
      <c r="M29" s="1"/>
    </row>
    <row r="30" ht="12.75" customHeight="1">
      <c r="A30" s="1"/>
      <c r="B30" s="1"/>
      <c r="C30" s="37"/>
      <c r="D30" s="20"/>
      <c r="E30" s="20"/>
      <c r="F30" s="1"/>
      <c r="G30" s="1"/>
      <c r="H30" s="1"/>
      <c r="I30" s="1"/>
      <c r="J30" s="1"/>
      <c r="K30" s="1"/>
      <c r="L30" s="1"/>
      <c r="M30" s="1"/>
    </row>
    <row r="31" ht="12.75" customHeight="1">
      <c r="A31" s="1"/>
      <c r="B31" s="1"/>
      <c r="C31" s="38" t="s">
        <v>13</v>
      </c>
      <c r="D31" s="22"/>
      <c r="E31" s="23"/>
      <c r="F31" s="1"/>
      <c r="G31" s="1"/>
      <c r="H31" s="1"/>
      <c r="I31" s="1"/>
      <c r="J31" s="1"/>
      <c r="K31" s="1"/>
      <c r="L31" s="1"/>
      <c r="M31" s="1"/>
    </row>
    <row r="32" ht="12.75" customHeight="1">
      <c r="A32" s="1"/>
      <c r="B32" s="1"/>
      <c r="C32" s="39" t="s">
        <v>14</v>
      </c>
      <c r="D32" s="39" t="s">
        <v>15</v>
      </c>
      <c r="E32" s="39" t="s">
        <v>16</v>
      </c>
      <c r="F32" s="1"/>
      <c r="G32" s="1"/>
      <c r="H32" s="1"/>
      <c r="I32" s="1"/>
      <c r="J32" s="1"/>
      <c r="K32" s="1"/>
      <c r="L32" s="1"/>
      <c r="M32" s="1"/>
    </row>
    <row r="33" ht="12.75" customHeight="1">
      <c r="A33" s="1"/>
      <c r="B33" s="1"/>
      <c r="C33" s="40"/>
      <c r="D33" s="40"/>
      <c r="E33" s="40"/>
      <c r="F33" s="1"/>
      <c r="G33" s="1"/>
      <c r="H33" s="1"/>
      <c r="I33" s="1"/>
      <c r="J33" s="1"/>
      <c r="K33" s="1"/>
      <c r="L33" s="1"/>
      <c r="M33" s="1"/>
    </row>
    <row r="34" ht="12.75" customHeight="1">
      <c r="A34" s="1"/>
      <c r="B34" s="1"/>
      <c r="C34" s="41"/>
      <c r="D34" s="41"/>
      <c r="E34" s="41"/>
      <c r="F34" s="1"/>
      <c r="G34" s="1"/>
      <c r="H34" s="1"/>
      <c r="I34" s="1"/>
      <c r="J34" s="1"/>
      <c r="K34" s="1"/>
      <c r="L34" s="1"/>
      <c r="M34" s="1"/>
    </row>
    <row r="35" ht="12.75" customHeight="1">
      <c r="A35" s="1"/>
      <c r="B35" s="1"/>
      <c r="C35" s="42" t="s">
        <v>17</v>
      </c>
      <c r="D35" s="42" t="s">
        <v>18</v>
      </c>
      <c r="E35" s="42" t="s">
        <v>17</v>
      </c>
      <c r="F35" s="1"/>
      <c r="G35" s="1"/>
      <c r="H35" s="1"/>
      <c r="I35" s="1"/>
      <c r="J35" s="1"/>
      <c r="K35" s="1"/>
      <c r="L35" s="1"/>
      <c r="M35" s="1"/>
    </row>
    <row r="36" ht="12.75" customHeight="1">
      <c r="A36" s="1"/>
      <c r="B36" s="1"/>
      <c r="C36" s="43"/>
      <c r="D36" s="44"/>
      <c r="E36" s="44"/>
      <c r="F36" s="1"/>
      <c r="G36" s="1"/>
      <c r="H36" s="1"/>
      <c r="I36" s="1"/>
      <c r="J36" s="1"/>
      <c r="K36" s="1"/>
      <c r="L36" s="1"/>
      <c r="M36" s="1"/>
    </row>
    <row r="37" ht="12.75" customHeight="1">
      <c r="A37" s="1"/>
      <c r="B37" s="1"/>
      <c r="C37" s="41"/>
      <c r="D37" s="41"/>
      <c r="E37" s="41"/>
      <c r="F37" s="1"/>
      <c r="G37" s="1"/>
      <c r="H37" s="1"/>
      <c r="I37" s="1"/>
      <c r="J37" s="1"/>
      <c r="K37" s="1"/>
      <c r="L37" s="1"/>
      <c r="M37" s="1"/>
    </row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3">
    <mergeCell ref="B1:C3"/>
    <mergeCell ref="D1:G3"/>
    <mergeCell ref="H1:M1"/>
    <mergeCell ref="H2:J2"/>
    <mergeCell ref="K2:M2"/>
    <mergeCell ref="H3:J3"/>
    <mergeCell ref="K3:M3"/>
    <mergeCell ref="C7:G7"/>
    <mergeCell ref="D8:F8"/>
    <mergeCell ref="D9:F9"/>
    <mergeCell ref="D10:F10"/>
    <mergeCell ref="D11:F11"/>
    <mergeCell ref="D12:F12"/>
    <mergeCell ref="D13:F13"/>
    <mergeCell ref="D36:D37"/>
    <mergeCell ref="E36:E37"/>
    <mergeCell ref="D14:F14"/>
    <mergeCell ref="D15:F15"/>
    <mergeCell ref="C31:E31"/>
    <mergeCell ref="C33:C34"/>
    <mergeCell ref="D33:D34"/>
    <mergeCell ref="E33:E34"/>
    <mergeCell ref="C36:C3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7.0" topLeftCell="A8" activePane="bottomLeft" state="frozen"/>
      <selection activeCell="B9" sqref="B9" pane="bottomLeft"/>
    </sheetView>
  </sheetViews>
  <sheetFormatPr customHeight="1" defaultColWidth="12.63" defaultRowHeight="15.0"/>
  <cols>
    <col customWidth="1" min="1" max="1" width="12.5"/>
    <col customWidth="1" min="2" max="2" width="18.38"/>
    <col customWidth="1" min="3" max="3" width="20.5"/>
    <col customWidth="1" min="4" max="4" width="14.88"/>
    <col customWidth="1" min="5" max="5" width="12.5"/>
    <col customWidth="1" min="6" max="6" width="30.63"/>
    <col customWidth="1" min="7" max="7" width="44.25"/>
    <col customWidth="1" min="8" max="8" width="54.0"/>
    <col customWidth="1" min="9" max="9" width="39.25"/>
    <col customWidth="1" min="10" max="15" width="5.63"/>
    <col customWidth="1" min="16" max="17" width="12.5"/>
    <col customWidth="1" min="18" max="18" width="34.13"/>
    <col customWidth="1" min="19" max="19" width="37.5"/>
    <col customWidth="1" min="20" max="21" width="19.0"/>
    <col customWidth="1" min="22" max="26" width="20.75"/>
    <col customWidth="1" min="27" max="27" width="15.88"/>
    <col customWidth="1" min="28" max="28" width="13.5"/>
    <col customWidth="1" min="29" max="29" width="38.13"/>
    <col customWidth="1" min="30" max="30" width="30.63"/>
    <col customWidth="1" min="31" max="31" width="31.0"/>
    <col customWidth="1" min="32" max="32" width="30.63"/>
    <col customWidth="1" min="33" max="36" width="12.5"/>
  </cols>
  <sheetData>
    <row r="1" ht="15.75" customHeight="1">
      <c r="B1" s="45"/>
      <c r="C1" s="45"/>
      <c r="U1" s="46"/>
      <c r="V1" s="47"/>
      <c r="W1" s="47"/>
      <c r="X1" s="47"/>
      <c r="Y1" s="47"/>
      <c r="Z1" s="47"/>
      <c r="AA1" s="46"/>
      <c r="AB1" s="48"/>
    </row>
    <row r="2" ht="15.75" customHeight="1">
      <c r="A2" s="1"/>
      <c r="B2" s="2"/>
      <c r="C2" s="3"/>
      <c r="D2" s="4" t="s">
        <v>19</v>
      </c>
      <c r="E2" s="5"/>
      <c r="F2" s="5"/>
      <c r="G2" s="6"/>
      <c r="H2" s="7" t="s">
        <v>1</v>
      </c>
      <c r="I2" s="8"/>
      <c r="J2" s="8"/>
      <c r="K2" s="8"/>
      <c r="L2" s="8"/>
      <c r="M2" s="9"/>
      <c r="Q2" s="49">
        <f>36*3</f>
        <v>108</v>
      </c>
      <c r="V2" s="48"/>
      <c r="W2" s="48"/>
      <c r="X2" s="48"/>
      <c r="Y2" s="48"/>
      <c r="Z2" s="48"/>
      <c r="AB2" s="48"/>
    </row>
    <row r="3" ht="15.75" customHeight="1">
      <c r="A3" s="1"/>
      <c r="B3" s="10"/>
      <c r="C3" s="11"/>
      <c r="D3" s="10"/>
      <c r="G3" s="12"/>
      <c r="H3" s="13" t="s">
        <v>2</v>
      </c>
      <c r="I3" s="8"/>
      <c r="J3" s="9"/>
      <c r="K3" s="13" t="s">
        <v>3</v>
      </c>
      <c r="L3" s="8"/>
      <c r="M3" s="9"/>
      <c r="V3" s="48"/>
      <c r="W3" s="48"/>
      <c r="X3" s="48"/>
      <c r="Y3" s="48"/>
      <c r="Z3" s="48"/>
      <c r="AB3" s="48"/>
    </row>
    <row r="4" ht="15.75" customHeight="1">
      <c r="A4" s="1"/>
      <c r="B4" s="14"/>
      <c r="C4" s="15"/>
      <c r="D4" s="14"/>
      <c r="E4" s="16"/>
      <c r="F4" s="16"/>
      <c r="G4" s="17"/>
      <c r="H4" s="18" t="s">
        <v>4</v>
      </c>
      <c r="I4" s="8"/>
      <c r="J4" s="9"/>
      <c r="K4" s="13" t="s">
        <v>20</v>
      </c>
      <c r="L4" s="8"/>
      <c r="M4" s="9"/>
      <c r="V4" s="48"/>
      <c r="W4" s="48"/>
      <c r="X4" s="48"/>
      <c r="Y4" s="48"/>
      <c r="Z4" s="48"/>
      <c r="AB4" s="48"/>
    </row>
    <row r="5" ht="15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V5" s="48"/>
      <c r="W5" s="48"/>
      <c r="X5" s="48"/>
      <c r="Y5" s="48"/>
      <c r="Z5" s="48"/>
      <c r="AB5" s="48"/>
    </row>
    <row r="6" ht="27.75" customHeight="1">
      <c r="A6" s="50"/>
      <c r="B6" s="51" t="s">
        <v>21</v>
      </c>
      <c r="C6" s="52" t="s">
        <v>22</v>
      </c>
      <c r="D6" s="52" t="s">
        <v>23</v>
      </c>
      <c r="E6" s="53" t="s">
        <v>24</v>
      </c>
      <c r="F6" s="53" t="s">
        <v>25</v>
      </c>
      <c r="G6" s="53" t="s">
        <v>26</v>
      </c>
      <c r="H6" s="53" t="s">
        <v>27</v>
      </c>
      <c r="I6" s="53" t="s">
        <v>28</v>
      </c>
      <c r="J6" s="54" t="s">
        <v>29</v>
      </c>
      <c r="K6" s="55"/>
      <c r="L6" s="55"/>
      <c r="M6" s="55"/>
      <c r="N6" s="55"/>
      <c r="O6" s="56"/>
      <c r="P6" s="53" t="s">
        <v>30</v>
      </c>
      <c r="Q6" s="53" t="s">
        <v>31</v>
      </c>
      <c r="R6" s="53" t="s">
        <v>32</v>
      </c>
      <c r="S6" s="53" t="s">
        <v>33</v>
      </c>
      <c r="T6" s="53" t="s">
        <v>34</v>
      </c>
      <c r="U6" s="53" t="s">
        <v>35</v>
      </c>
      <c r="V6" s="57" t="s">
        <v>36</v>
      </c>
      <c r="W6" s="55"/>
      <c r="X6" s="55"/>
      <c r="Y6" s="55"/>
      <c r="Z6" s="56"/>
      <c r="AA6" s="54" t="s">
        <v>37</v>
      </c>
      <c r="AB6" s="55"/>
      <c r="AC6" s="58"/>
      <c r="AD6" s="59" t="s">
        <v>38</v>
      </c>
      <c r="AE6" s="55"/>
      <c r="AF6" s="60"/>
      <c r="AG6" s="50"/>
      <c r="AH6" s="50"/>
      <c r="AI6" s="50"/>
      <c r="AJ6" s="50"/>
    </row>
    <row r="7" ht="77.25" customHeight="1">
      <c r="A7" s="61"/>
      <c r="B7" s="62"/>
      <c r="C7" s="41"/>
      <c r="D7" s="41"/>
      <c r="E7" s="41"/>
      <c r="F7" s="63"/>
      <c r="G7" s="63"/>
      <c r="H7" s="63"/>
      <c r="I7" s="63"/>
      <c r="J7" s="64" t="s">
        <v>39</v>
      </c>
      <c r="K7" s="64" t="s">
        <v>40</v>
      </c>
      <c r="L7" s="64" t="s">
        <v>41</v>
      </c>
      <c r="M7" s="64" t="s">
        <v>42</v>
      </c>
      <c r="N7" s="64" t="s">
        <v>43</v>
      </c>
      <c r="O7" s="64" t="s">
        <v>44</v>
      </c>
      <c r="P7" s="63"/>
      <c r="Q7" s="63"/>
      <c r="R7" s="63"/>
      <c r="S7" s="63"/>
      <c r="T7" s="63"/>
      <c r="U7" s="63"/>
      <c r="V7" s="64" t="s">
        <v>45</v>
      </c>
      <c r="W7" s="64" t="s">
        <v>46</v>
      </c>
      <c r="X7" s="64" t="s">
        <v>47</v>
      </c>
      <c r="Y7" s="64" t="s">
        <v>48</v>
      </c>
      <c r="Z7" s="64" t="s">
        <v>49</v>
      </c>
      <c r="AA7" s="65" t="s">
        <v>50</v>
      </c>
      <c r="AB7" s="65" t="s">
        <v>51</v>
      </c>
      <c r="AC7" s="65" t="s">
        <v>52</v>
      </c>
      <c r="AD7" s="66" t="s">
        <v>53</v>
      </c>
      <c r="AE7" s="67" t="s">
        <v>54</v>
      </c>
      <c r="AF7" s="68" t="s">
        <v>55</v>
      </c>
      <c r="AG7" s="61"/>
      <c r="AH7" s="61"/>
      <c r="AI7" s="61"/>
      <c r="AJ7" s="61"/>
    </row>
    <row r="8" ht="15.75" customHeight="1">
      <c r="B8" s="69" t="s">
        <v>56</v>
      </c>
      <c r="C8" s="69" t="s">
        <v>57</v>
      </c>
      <c r="D8" s="70" t="s">
        <v>58</v>
      </c>
      <c r="E8" s="70" t="s">
        <v>59</v>
      </c>
      <c r="F8" s="71" t="s">
        <v>60</v>
      </c>
      <c r="G8" s="71" t="s">
        <v>61</v>
      </c>
      <c r="H8" s="70" t="s">
        <v>62</v>
      </c>
      <c r="I8" s="72" t="s">
        <v>63</v>
      </c>
      <c r="J8" s="73">
        <v>-1.0</v>
      </c>
      <c r="K8" s="73">
        <v>1.0</v>
      </c>
      <c r="L8" s="73">
        <v>3.0</v>
      </c>
      <c r="M8" s="73">
        <v>2.0</v>
      </c>
      <c r="N8" s="73">
        <v>2.0</v>
      </c>
      <c r="O8" s="73">
        <v>2.0</v>
      </c>
      <c r="P8" s="74">
        <f t="shared" ref="P8:P28" si="1">IF(J8=0,"",PRODUCT(J8:O8))</f>
        <v>-24</v>
      </c>
      <c r="Q8" s="75" t="str">
        <f t="shared" ref="Q8:Q28" si="2">+IF($P8&gt;162,"Alto +",IF(AND($P8&lt;=162,$P8&gt;72),"Moderado +",IF(AND($P8&lt;=72,$P8&gt;0),"Bajo +",IF(AND($P8&lt;0,$P8&gt;=-72),"Bajo -",IF(AND($P8&gt;-162,$P8&lt;=-72),"Moderado -",IF(($P8&lt;=-162),"Alto -",""))))))</f>
        <v>Bajo -</v>
      </c>
      <c r="R8" s="71" t="s">
        <v>64</v>
      </c>
      <c r="S8" s="70" t="s">
        <v>65</v>
      </c>
      <c r="T8" s="70" t="s">
        <v>66</v>
      </c>
      <c r="U8" s="70" t="s">
        <v>67</v>
      </c>
      <c r="V8" s="76" t="s">
        <v>68</v>
      </c>
      <c r="W8" s="76" t="s">
        <v>69</v>
      </c>
      <c r="X8" s="76" t="s">
        <v>68</v>
      </c>
      <c r="Y8" s="76" t="s">
        <v>70</v>
      </c>
      <c r="Z8" s="76" t="s">
        <v>71</v>
      </c>
      <c r="AA8" s="70" t="s">
        <v>72</v>
      </c>
      <c r="AB8" s="76">
        <f>IF(AA8="Semestral/Anual",1*Matriz!P8,IF(AA8="Mensual/Bimensual/Trimestral",2*P8,IF(AA8="Diario/Semanal",3*P8,"")))</f>
        <v>-24</v>
      </c>
      <c r="AC8" s="71" t="str">
        <f t="shared" ref="AC8:AC28" si="3">+IF(AND(72&lt;=AB8,AB8&lt;=486),"Significativo Positivo",IF(AND(-72&lt;=AB8,AB8&lt;=72),"No Significativo",IF(AND(-72&gt;=AB8,AB8&gt;=-486),"Significativo Negativo","")))</f>
        <v>No Significativo</v>
      </c>
      <c r="AE8" s="71"/>
      <c r="AF8" s="71"/>
      <c r="AH8" s="49">
        <v>131.0</v>
      </c>
      <c r="AI8" s="49">
        <v>262.0</v>
      </c>
      <c r="AJ8" s="49">
        <v>393.0</v>
      </c>
    </row>
    <row r="9" ht="15.75" customHeight="1">
      <c r="B9" s="77"/>
      <c r="C9" s="77"/>
      <c r="D9" s="70" t="s">
        <v>58</v>
      </c>
      <c r="E9" s="70" t="s">
        <v>73</v>
      </c>
      <c r="F9" s="71" t="s">
        <v>74</v>
      </c>
      <c r="G9" s="71" t="s">
        <v>75</v>
      </c>
      <c r="H9" s="70" t="s">
        <v>76</v>
      </c>
      <c r="I9" s="70" t="s">
        <v>77</v>
      </c>
      <c r="J9" s="73">
        <v>-1.0</v>
      </c>
      <c r="K9" s="73">
        <v>2.0</v>
      </c>
      <c r="L9" s="73">
        <v>3.0</v>
      </c>
      <c r="M9" s="73">
        <v>3.0</v>
      </c>
      <c r="N9" s="73">
        <v>2.0</v>
      </c>
      <c r="O9" s="73">
        <v>3.0</v>
      </c>
      <c r="P9" s="74">
        <f t="shared" si="1"/>
        <v>-108</v>
      </c>
      <c r="Q9" s="75" t="str">
        <f t="shared" si="2"/>
        <v>Moderado -</v>
      </c>
      <c r="R9" s="71" t="s">
        <v>78</v>
      </c>
      <c r="S9" s="70" t="s">
        <v>79</v>
      </c>
      <c r="T9" s="70" t="s">
        <v>80</v>
      </c>
      <c r="U9" s="70" t="s">
        <v>81</v>
      </c>
      <c r="V9" s="76" t="s">
        <v>68</v>
      </c>
      <c r="W9" s="76" t="s">
        <v>68</v>
      </c>
      <c r="X9" s="76" t="s">
        <v>68</v>
      </c>
      <c r="Y9" s="76" t="s">
        <v>82</v>
      </c>
      <c r="Z9" s="76" t="s">
        <v>71</v>
      </c>
      <c r="AA9" s="70" t="s">
        <v>83</v>
      </c>
      <c r="AB9" s="76">
        <f>IF(AA9="Semestral/Anual",1*Matriz!P9,IF(AA9="Mensual/Bimensual/Trimestral",2*P9,IF(AA9="Diario/Semanal",3*P9,"")))</f>
        <v>-216</v>
      </c>
      <c r="AC9" s="71" t="str">
        <f t="shared" si="3"/>
        <v>Significativo Negativo</v>
      </c>
      <c r="AD9" s="71"/>
      <c r="AE9" s="71"/>
      <c r="AF9" s="71"/>
      <c r="AH9" s="49">
        <v>98.0</v>
      </c>
      <c r="AI9" s="49">
        <v>196.0</v>
      </c>
      <c r="AJ9" s="49">
        <v>294.0</v>
      </c>
    </row>
    <row r="10" ht="53.25" customHeight="1">
      <c r="B10" s="77"/>
      <c r="C10" s="77"/>
      <c r="D10" s="70" t="s">
        <v>58</v>
      </c>
      <c r="E10" s="70" t="s">
        <v>84</v>
      </c>
      <c r="F10" s="71" t="s">
        <v>85</v>
      </c>
      <c r="G10" s="71" t="s">
        <v>86</v>
      </c>
      <c r="H10" s="70" t="s">
        <v>87</v>
      </c>
      <c r="I10" s="70" t="s">
        <v>88</v>
      </c>
      <c r="J10" s="73">
        <v>-1.0</v>
      </c>
      <c r="K10" s="73">
        <v>2.0</v>
      </c>
      <c r="L10" s="73">
        <v>3.0</v>
      </c>
      <c r="M10" s="73">
        <v>2.0</v>
      </c>
      <c r="N10" s="73">
        <v>3.0</v>
      </c>
      <c r="O10" s="73">
        <v>3.0</v>
      </c>
      <c r="P10" s="74">
        <f t="shared" si="1"/>
        <v>-108</v>
      </c>
      <c r="Q10" s="75" t="str">
        <f t="shared" si="2"/>
        <v>Moderado -</v>
      </c>
      <c r="R10" s="71" t="s">
        <v>89</v>
      </c>
      <c r="S10" s="70" t="s">
        <v>90</v>
      </c>
      <c r="T10" s="70" t="s">
        <v>91</v>
      </c>
      <c r="U10" s="70" t="s">
        <v>67</v>
      </c>
      <c r="V10" s="76" t="s">
        <v>68</v>
      </c>
      <c r="W10" s="76" t="s">
        <v>92</v>
      </c>
      <c r="X10" s="76" t="s">
        <v>92</v>
      </c>
      <c r="Y10" s="76" t="s">
        <v>93</v>
      </c>
      <c r="Z10" s="76" t="s">
        <v>71</v>
      </c>
      <c r="AA10" s="70" t="s">
        <v>94</v>
      </c>
      <c r="AB10" s="76">
        <f>IF(AA10="Semestral/Anual",1*Matriz!P10,IF(AA10="Mensual/Bimensual/Trimestral",2*P10,IF(AA10="Diario/Semanal",3*P10,"")))</f>
        <v>-324</v>
      </c>
      <c r="AC10" s="71" t="str">
        <f t="shared" si="3"/>
        <v>Significativo Negativo</v>
      </c>
      <c r="AD10" s="71"/>
      <c r="AE10" s="71"/>
      <c r="AF10" s="71"/>
    </row>
    <row r="11" ht="38.25" customHeight="1">
      <c r="B11" s="77"/>
      <c r="C11" s="77"/>
      <c r="D11" s="70" t="s">
        <v>58</v>
      </c>
      <c r="E11" s="70" t="s">
        <v>95</v>
      </c>
      <c r="F11" s="71" t="s">
        <v>96</v>
      </c>
      <c r="G11" s="71" t="s">
        <v>97</v>
      </c>
      <c r="H11" s="70" t="s">
        <v>98</v>
      </c>
      <c r="I11" s="70" t="s">
        <v>99</v>
      </c>
      <c r="J11" s="73">
        <v>-1.0</v>
      </c>
      <c r="K11" s="73">
        <v>2.0</v>
      </c>
      <c r="L11" s="73">
        <v>2.0</v>
      </c>
      <c r="M11" s="73">
        <v>2.0</v>
      </c>
      <c r="N11" s="73">
        <v>3.0</v>
      </c>
      <c r="O11" s="73">
        <v>3.0</v>
      </c>
      <c r="P11" s="74">
        <f t="shared" si="1"/>
        <v>-72</v>
      </c>
      <c r="Q11" s="75" t="str">
        <f t="shared" si="2"/>
        <v>Bajo -</v>
      </c>
      <c r="R11" s="71" t="s">
        <v>100</v>
      </c>
      <c r="S11" s="70" t="s">
        <v>101</v>
      </c>
      <c r="T11" s="70" t="s">
        <v>102</v>
      </c>
      <c r="U11" s="70" t="s">
        <v>67</v>
      </c>
      <c r="V11" s="76" t="s">
        <v>68</v>
      </c>
      <c r="W11" s="76" t="s">
        <v>103</v>
      </c>
      <c r="X11" s="76" t="s">
        <v>68</v>
      </c>
      <c r="Y11" s="76" t="s">
        <v>68</v>
      </c>
      <c r="Z11" s="76" t="s">
        <v>71</v>
      </c>
      <c r="AA11" s="70" t="s">
        <v>83</v>
      </c>
      <c r="AB11" s="76">
        <f>IF(AA11="Semestral/Anual",1*Matriz!P11,IF(AA11="Mensual/Bimensual/Trimestral",2*P11,IF(AA11="Diario/Semanal",3*P11,"")))</f>
        <v>-144</v>
      </c>
      <c r="AC11" s="71" t="str">
        <f t="shared" si="3"/>
        <v>Significativo Negativo</v>
      </c>
      <c r="AD11" s="71"/>
      <c r="AE11" s="71"/>
      <c r="AF11" s="71"/>
    </row>
    <row r="12" ht="15.75" customHeight="1">
      <c r="B12" s="77"/>
      <c r="C12" s="77"/>
      <c r="D12" s="70" t="s">
        <v>58</v>
      </c>
      <c r="E12" s="70" t="s">
        <v>59</v>
      </c>
      <c r="F12" s="71" t="s">
        <v>104</v>
      </c>
      <c r="G12" s="71" t="s">
        <v>105</v>
      </c>
      <c r="H12" s="70" t="s">
        <v>62</v>
      </c>
      <c r="I12" s="70" t="s">
        <v>63</v>
      </c>
      <c r="J12" s="73">
        <v>-1.0</v>
      </c>
      <c r="K12" s="73">
        <v>2.0</v>
      </c>
      <c r="L12" s="73">
        <v>3.0</v>
      </c>
      <c r="M12" s="73">
        <v>3.0</v>
      </c>
      <c r="N12" s="73">
        <v>2.0</v>
      </c>
      <c r="O12" s="73">
        <v>2.0</v>
      </c>
      <c r="P12" s="74">
        <f t="shared" si="1"/>
        <v>-72</v>
      </c>
      <c r="Q12" s="75" t="str">
        <f t="shared" si="2"/>
        <v>Bajo -</v>
      </c>
      <c r="R12" s="71" t="s">
        <v>64</v>
      </c>
      <c r="S12" s="70" t="s">
        <v>65</v>
      </c>
      <c r="T12" s="70" t="s">
        <v>66</v>
      </c>
      <c r="U12" s="70" t="s">
        <v>67</v>
      </c>
      <c r="V12" s="76" t="s">
        <v>68</v>
      </c>
      <c r="W12" s="76" t="s">
        <v>69</v>
      </c>
      <c r="X12" s="76" t="s">
        <v>68</v>
      </c>
      <c r="Y12" s="76" t="s">
        <v>106</v>
      </c>
      <c r="Z12" s="76" t="s">
        <v>71</v>
      </c>
      <c r="AA12" s="70" t="s">
        <v>94</v>
      </c>
      <c r="AB12" s="76">
        <f>IF(AA12="Semestral/Anual",1*Matriz!P12,IF(AA12="Mensual/Bimensual/Trimestral",2*P12,IF(AA12="Diario/Semanal",3*P12,"")))</f>
        <v>-216</v>
      </c>
      <c r="AC12" s="71" t="str">
        <f t="shared" si="3"/>
        <v>Significativo Negativo</v>
      </c>
      <c r="AD12" s="71"/>
      <c r="AE12" s="71"/>
      <c r="AF12" s="71"/>
    </row>
    <row r="13" ht="70.5" customHeight="1">
      <c r="B13" s="77"/>
      <c r="C13" s="77"/>
      <c r="D13" s="70" t="s">
        <v>58</v>
      </c>
      <c r="E13" s="70" t="s">
        <v>84</v>
      </c>
      <c r="F13" s="71" t="s">
        <v>107</v>
      </c>
      <c r="G13" s="71" t="s">
        <v>108</v>
      </c>
      <c r="H13" s="70" t="s">
        <v>109</v>
      </c>
      <c r="I13" s="70" t="s">
        <v>88</v>
      </c>
      <c r="J13" s="73">
        <v>-1.0</v>
      </c>
      <c r="K13" s="73">
        <v>1.0</v>
      </c>
      <c r="L13" s="73">
        <v>2.0</v>
      </c>
      <c r="M13" s="73">
        <v>2.0</v>
      </c>
      <c r="N13" s="73">
        <v>2.0</v>
      </c>
      <c r="O13" s="73">
        <v>2.0</v>
      </c>
      <c r="P13" s="74">
        <f t="shared" si="1"/>
        <v>-16</v>
      </c>
      <c r="Q13" s="75" t="str">
        <f t="shared" si="2"/>
        <v>Bajo -</v>
      </c>
      <c r="R13" s="71" t="s">
        <v>110</v>
      </c>
      <c r="S13" s="70" t="s">
        <v>111</v>
      </c>
      <c r="T13" s="70" t="s">
        <v>102</v>
      </c>
      <c r="U13" s="70" t="s">
        <v>67</v>
      </c>
      <c r="V13" s="76" t="s">
        <v>68</v>
      </c>
      <c r="W13" s="76" t="s">
        <v>103</v>
      </c>
      <c r="X13" s="76" t="s">
        <v>68</v>
      </c>
      <c r="Y13" s="76" t="s">
        <v>68</v>
      </c>
      <c r="Z13" s="76" t="s">
        <v>71</v>
      </c>
      <c r="AA13" s="70" t="s">
        <v>83</v>
      </c>
      <c r="AB13" s="76">
        <f>IF(AA13="Semestral/Anual",1*Matriz!P13,IF(AA13="Mensual/Bimensual/Trimestral",2*P13,IF(AA13="Diario/Semanal",3*P13,"")))</f>
        <v>-32</v>
      </c>
      <c r="AC13" s="71" t="str">
        <f t="shared" si="3"/>
        <v>No Significativo</v>
      </c>
      <c r="AD13" s="71"/>
      <c r="AE13" s="71"/>
      <c r="AF13" s="71"/>
    </row>
    <row r="14" ht="75.0" customHeight="1">
      <c r="B14" s="77"/>
      <c r="C14" s="41"/>
      <c r="D14" s="70" t="s">
        <v>58</v>
      </c>
      <c r="E14" s="70" t="s">
        <v>95</v>
      </c>
      <c r="F14" s="71" t="s">
        <v>112</v>
      </c>
      <c r="G14" s="71" t="s">
        <v>113</v>
      </c>
      <c r="H14" s="70" t="s">
        <v>114</v>
      </c>
      <c r="I14" s="70" t="s">
        <v>99</v>
      </c>
      <c r="J14" s="73">
        <v>-1.0</v>
      </c>
      <c r="K14" s="73">
        <v>2.0</v>
      </c>
      <c r="L14" s="73">
        <v>3.0</v>
      </c>
      <c r="M14" s="73">
        <v>2.0</v>
      </c>
      <c r="N14" s="73">
        <v>2.0</v>
      </c>
      <c r="O14" s="73">
        <v>2.0</v>
      </c>
      <c r="P14" s="74">
        <f t="shared" si="1"/>
        <v>-48</v>
      </c>
      <c r="Q14" s="75" t="str">
        <f t="shared" si="2"/>
        <v>Bajo -</v>
      </c>
      <c r="R14" s="71" t="s">
        <v>115</v>
      </c>
      <c r="S14" s="70" t="s">
        <v>111</v>
      </c>
      <c r="T14" s="70" t="s">
        <v>102</v>
      </c>
      <c r="U14" s="70" t="s">
        <v>67</v>
      </c>
      <c r="V14" s="76" t="s">
        <v>68</v>
      </c>
      <c r="W14" s="76" t="s">
        <v>68</v>
      </c>
      <c r="X14" s="76" t="s">
        <v>68</v>
      </c>
      <c r="Y14" s="76" t="s">
        <v>68</v>
      </c>
      <c r="Z14" s="76" t="s">
        <v>71</v>
      </c>
      <c r="AA14" s="70" t="s">
        <v>94</v>
      </c>
      <c r="AB14" s="76">
        <f>IF(AA14="Semestral/Anual",1*Matriz!P14,IF(AA14="Mensual/Bimensual/Trimestral",2*P14,IF(AA14="Diario/Semanal",3*P14,"")))</f>
        <v>-144</v>
      </c>
      <c r="AC14" s="71" t="str">
        <f t="shared" si="3"/>
        <v>Significativo Negativo</v>
      </c>
      <c r="AD14" s="71"/>
      <c r="AE14" s="71"/>
      <c r="AF14" s="71"/>
    </row>
    <row r="15" ht="15.75" customHeight="1">
      <c r="B15" s="77"/>
      <c r="C15" s="69" t="s">
        <v>116</v>
      </c>
      <c r="D15" s="70" t="s">
        <v>58</v>
      </c>
      <c r="E15" s="70" t="s">
        <v>73</v>
      </c>
      <c r="F15" s="71" t="s">
        <v>117</v>
      </c>
      <c r="G15" s="71" t="s">
        <v>118</v>
      </c>
      <c r="H15" s="70" t="s">
        <v>76</v>
      </c>
      <c r="I15" s="70" t="s">
        <v>77</v>
      </c>
      <c r="J15" s="73">
        <v>-1.0</v>
      </c>
      <c r="K15" s="73">
        <v>1.0</v>
      </c>
      <c r="L15" s="73">
        <v>3.0</v>
      </c>
      <c r="M15" s="73">
        <v>2.0</v>
      </c>
      <c r="N15" s="73">
        <v>2.0</v>
      </c>
      <c r="O15" s="73">
        <v>2.0</v>
      </c>
      <c r="P15" s="74">
        <f t="shared" si="1"/>
        <v>-24</v>
      </c>
      <c r="Q15" s="75" t="str">
        <f t="shared" si="2"/>
        <v>Bajo -</v>
      </c>
      <c r="R15" s="71" t="s">
        <v>78</v>
      </c>
      <c r="S15" s="70" t="s">
        <v>119</v>
      </c>
      <c r="T15" s="70" t="s">
        <v>80</v>
      </c>
      <c r="U15" s="70" t="s">
        <v>67</v>
      </c>
      <c r="V15" s="76" t="s">
        <v>68</v>
      </c>
      <c r="W15" s="76" t="s">
        <v>103</v>
      </c>
      <c r="X15" s="76" t="s">
        <v>68</v>
      </c>
      <c r="Y15" s="76" t="s">
        <v>103</v>
      </c>
      <c r="Z15" s="76" t="s">
        <v>71</v>
      </c>
      <c r="AA15" s="70" t="s">
        <v>83</v>
      </c>
      <c r="AB15" s="76">
        <f>IF(AA15="Semestral/Anual",1*Matriz!P15,IF(AA15="Mensual/Bimensual/Trimestral",2*P15,IF(AA15="Diario/Semanal",3*P15,"")))</f>
        <v>-48</v>
      </c>
      <c r="AC15" s="71" t="str">
        <f t="shared" si="3"/>
        <v>No Significativo</v>
      </c>
      <c r="AD15" s="71"/>
      <c r="AE15" s="71"/>
      <c r="AF15" s="71"/>
    </row>
    <row r="16" ht="193.5" customHeight="1">
      <c r="B16" s="41"/>
      <c r="C16" s="41"/>
      <c r="D16" s="70" t="s">
        <v>58</v>
      </c>
      <c r="E16" s="70" t="s">
        <v>84</v>
      </c>
      <c r="F16" s="71" t="s">
        <v>107</v>
      </c>
      <c r="G16" s="71" t="s">
        <v>120</v>
      </c>
      <c r="H16" s="70" t="s">
        <v>109</v>
      </c>
      <c r="I16" s="70" t="s">
        <v>88</v>
      </c>
      <c r="J16" s="73">
        <v>-1.0</v>
      </c>
      <c r="K16" s="73">
        <v>2.0</v>
      </c>
      <c r="L16" s="73">
        <v>3.0</v>
      </c>
      <c r="M16" s="73">
        <v>2.0</v>
      </c>
      <c r="N16" s="73">
        <v>2.0</v>
      </c>
      <c r="O16" s="73">
        <v>2.0</v>
      </c>
      <c r="P16" s="74">
        <f t="shared" si="1"/>
        <v>-48</v>
      </c>
      <c r="Q16" s="75" t="str">
        <f t="shared" si="2"/>
        <v>Bajo -</v>
      </c>
      <c r="R16" s="71" t="s">
        <v>121</v>
      </c>
      <c r="S16" s="70" t="s">
        <v>111</v>
      </c>
      <c r="T16" s="70" t="s">
        <v>102</v>
      </c>
      <c r="U16" s="70" t="s">
        <v>67</v>
      </c>
      <c r="V16" s="76" t="s">
        <v>68</v>
      </c>
      <c r="W16" s="76" t="s">
        <v>103</v>
      </c>
      <c r="X16" s="76" t="s">
        <v>68</v>
      </c>
      <c r="Y16" s="76" t="s">
        <v>103</v>
      </c>
      <c r="Z16" s="76" t="s">
        <v>122</v>
      </c>
      <c r="AA16" s="70" t="s">
        <v>83</v>
      </c>
      <c r="AB16" s="76">
        <f>IF(AA16="Semestral/Anual",1*Matriz!P16,IF(AA16="Mensual/Bimensual/Trimestral",2*P16,IF(AA16="Diario/Semanal",3*P16,"")))</f>
        <v>-96</v>
      </c>
      <c r="AC16" s="71" t="str">
        <f t="shared" si="3"/>
        <v>Significativo Negativo</v>
      </c>
      <c r="AD16" s="71"/>
      <c r="AE16" s="71"/>
      <c r="AF16" s="71"/>
    </row>
    <row r="17" ht="81.0" customHeight="1">
      <c r="B17" s="69" t="s">
        <v>123</v>
      </c>
      <c r="C17" s="69" t="s">
        <v>124</v>
      </c>
      <c r="D17" s="70" t="s">
        <v>58</v>
      </c>
      <c r="E17" s="70" t="s">
        <v>95</v>
      </c>
      <c r="F17" s="78" t="s">
        <v>125</v>
      </c>
      <c r="G17" s="78" t="s">
        <v>126</v>
      </c>
      <c r="H17" s="70" t="s">
        <v>127</v>
      </c>
      <c r="I17" s="70" t="s">
        <v>99</v>
      </c>
      <c r="J17" s="73">
        <v>-1.0</v>
      </c>
      <c r="K17" s="73">
        <v>2.0</v>
      </c>
      <c r="L17" s="73">
        <v>2.0</v>
      </c>
      <c r="M17" s="73">
        <v>3.0</v>
      </c>
      <c r="N17" s="73">
        <v>2.0</v>
      </c>
      <c r="O17" s="73">
        <v>2.0</v>
      </c>
      <c r="P17" s="74">
        <f t="shared" si="1"/>
        <v>-48</v>
      </c>
      <c r="Q17" s="75" t="str">
        <f t="shared" si="2"/>
        <v>Bajo -</v>
      </c>
      <c r="R17" s="71" t="s">
        <v>128</v>
      </c>
      <c r="S17" s="70" t="s">
        <v>101</v>
      </c>
      <c r="T17" s="70" t="s">
        <v>91</v>
      </c>
      <c r="U17" s="70" t="s">
        <v>67</v>
      </c>
      <c r="V17" s="76" t="s">
        <v>68</v>
      </c>
      <c r="W17" s="76" t="s">
        <v>129</v>
      </c>
      <c r="X17" s="76" t="s">
        <v>68</v>
      </c>
      <c r="Y17" s="76" t="s">
        <v>130</v>
      </c>
      <c r="Z17" s="76" t="s">
        <v>71</v>
      </c>
      <c r="AA17" s="70" t="s">
        <v>94</v>
      </c>
      <c r="AB17" s="76">
        <f>IF(AA17="Semestral/Anual",1*Matriz!P17,IF(AA17="Mensual/Bimensual/Trimestral",2*P17,IF(AA17="Diario/Semanal",3*P17,"")))</f>
        <v>-144</v>
      </c>
      <c r="AC17" s="71" t="str">
        <f t="shared" si="3"/>
        <v>Significativo Negativo</v>
      </c>
      <c r="AD17" s="71"/>
      <c r="AE17" s="71"/>
      <c r="AF17" s="71"/>
    </row>
    <row r="18" ht="81.0" customHeight="1">
      <c r="B18" s="77"/>
      <c r="C18" s="77"/>
      <c r="D18" s="70" t="s">
        <v>58</v>
      </c>
      <c r="E18" s="70" t="s">
        <v>95</v>
      </c>
      <c r="F18" s="41"/>
      <c r="G18" s="41"/>
      <c r="H18" s="70" t="s">
        <v>131</v>
      </c>
      <c r="I18" s="70" t="s">
        <v>132</v>
      </c>
      <c r="J18" s="73">
        <v>1.0</v>
      </c>
      <c r="K18" s="73">
        <v>2.0</v>
      </c>
      <c r="L18" s="73">
        <v>2.0</v>
      </c>
      <c r="M18" s="73">
        <v>3.0</v>
      </c>
      <c r="N18" s="73">
        <v>3.0</v>
      </c>
      <c r="O18" s="73">
        <v>2.0</v>
      </c>
      <c r="P18" s="74">
        <f t="shared" si="1"/>
        <v>72</v>
      </c>
      <c r="Q18" s="75" t="str">
        <f t="shared" si="2"/>
        <v>Bajo +</v>
      </c>
      <c r="R18" s="71"/>
      <c r="S18" s="70" t="s">
        <v>133</v>
      </c>
      <c r="T18" s="70" t="s">
        <v>91</v>
      </c>
      <c r="U18" s="70" t="s">
        <v>134</v>
      </c>
      <c r="V18" s="76" t="s">
        <v>68</v>
      </c>
      <c r="W18" s="76" t="s">
        <v>129</v>
      </c>
      <c r="X18" s="76" t="s">
        <v>135</v>
      </c>
      <c r="Y18" s="76" t="s">
        <v>68</v>
      </c>
      <c r="Z18" s="76" t="s">
        <v>71</v>
      </c>
      <c r="AA18" s="70" t="s">
        <v>83</v>
      </c>
      <c r="AB18" s="76">
        <f>IF(AA18="Semestral/Anual",1*Matriz!P18,IF(AA18="Mensual/Bimensual/Trimestral",2*P18,IF(AA18="Diario/Semanal",3*P18,"")))</f>
        <v>144</v>
      </c>
      <c r="AC18" s="71" t="str">
        <f t="shared" si="3"/>
        <v>Significativo Positivo</v>
      </c>
      <c r="AD18" s="71"/>
      <c r="AE18" s="71"/>
      <c r="AF18" s="71"/>
    </row>
    <row r="19" ht="53.25" customHeight="1">
      <c r="B19" s="77"/>
      <c r="C19" s="77"/>
      <c r="D19" s="70" t="s">
        <v>58</v>
      </c>
      <c r="E19" s="70" t="s">
        <v>59</v>
      </c>
      <c r="F19" s="71" t="s">
        <v>136</v>
      </c>
      <c r="G19" s="71" t="s">
        <v>137</v>
      </c>
      <c r="H19" s="70" t="s">
        <v>62</v>
      </c>
      <c r="I19" s="70" t="s">
        <v>63</v>
      </c>
      <c r="J19" s="73">
        <v>-1.0</v>
      </c>
      <c r="K19" s="73">
        <v>2.0</v>
      </c>
      <c r="L19" s="73">
        <v>3.0</v>
      </c>
      <c r="M19" s="73">
        <v>3.0</v>
      </c>
      <c r="N19" s="73">
        <v>2.0</v>
      </c>
      <c r="O19" s="73">
        <v>2.0</v>
      </c>
      <c r="P19" s="74">
        <f t="shared" si="1"/>
        <v>-72</v>
      </c>
      <c r="Q19" s="75" t="str">
        <f t="shared" si="2"/>
        <v>Bajo -</v>
      </c>
      <c r="R19" s="71" t="s">
        <v>64</v>
      </c>
      <c r="S19" s="70" t="s">
        <v>65</v>
      </c>
      <c r="T19" s="70" t="s">
        <v>66</v>
      </c>
      <c r="U19" s="70" t="s">
        <v>67</v>
      </c>
      <c r="V19" s="76" t="s">
        <v>68</v>
      </c>
      <c r="W19" s="76" t="s">
        <v>69</v>
      </c>
      <c r="X19" s="76" t="s">
        <v>68</v>
      </c>
      <c r="Y19" s="76" t="s">
        <v>106</v>
      </c>
      <c r="Z19" s="76" t="s">
        <v>71</v>
      </c>
      <c r="AA19" s="70" t="s">
        <v>94</v>
      </c>
      <c r="AB19" s="76">
        <f>IF(AA19="Semestral/Anual",1*Matriz!P19,IF(AA19="Mensual/Bimensual/Trimestral",2*P19,IF(AA19="Diario/Semanal",3*P19,"")))</f>
        <v>-216</v>
      </c>
      <c r="AC19" s="71" t="str">
        <f t="shared" si="3"/>
        <v>Significativo Negativo</v>
      </c>
      <c r="AD19" s="71"/>
      <c r="AE19" s="71"/>
      <c r="AF19" s="71"/>
    </row>
    <row r="20" ht="87.0" customHeight="1">
      <c r="B20" s="77"/>
      <c r="C20" s="77"/>
      <c r="D20" s="70" t="s">
        <v>58</v>
      </c>
      <c r="E20" s="70" t="s">
        <v>73</v>
      </c>
      <c r="F20" s="71" t="s">
        <v>138</v>
      </c>
      <c r="G20" s="71" t="s">
        <v>139</v>
      </c>
      <c r="H20" s="70" t="s">
        <v>87</v>
      </c>
      <c r="I20" s="70" t="s">
        <v>140</v>
      </c>
      <c r="J20" s="73">
        <v>-1.0</v>
      </c>
      <c r="K20" s="73">
        <v>2.0</v>
      </c>
      <c r="L20" s="73">
        <v>2.0</v>
      </c>
      <c r="M20" s="73">
        <v>2.0</v>
      </c>
      <c r="N20" s="73">
        <v>2.0</v>
      </c>
      <c r="O20" s="73">
        <v>2.0</v>
      </c>
      <c r="P20" s="74">
        <f t="shared" si="1"/>
        <v>-32</v>
      </c>
      <c r="Q20" s="75" t="str">
        <f t="shared" si="2"/>
        <v>Bajo -</v>
      </c>
      <c r="R20" s="71" t="s">
        <v>141</v>
      </c>
      <c r="S20" s="70" t="s">
        <v>142</v>
      </c>
      <c r="T20" s="70" t="s">
        <v>91</v>
      </c>
      <c r="U20" s="70" t="s">
        <v>81</v>
      </c>
      <c r="V20" s="76" t="s">
        <v>68</v>
      </c>
      <c r="W20" s="76" t="s">
        <v>68</v>
      </c>
      <c r="X20" s="76" t="s">
        <v>68</v>
      </c>
      <c r="Y20" s="76" t="s">
        <v>143</v>
      </c>
      <c r="Z20" s="76" t="s">
        <v>71</v>
      </c>
      <c r="AA20" s="70" t="s">
        <v>83</v>
      </c>
      <c r="AB20" s="76">
        <f>IF(AA20="Semestral/Anual",1*Matriz!P20,IF(AA20="Mensual/Bimensual/Trimestral",2*P20,IF(AA20="Diario/Semanal",3*P20,"")))</f>
        <v>-64</v>
      </c>
      <c r="AC20" s="71" t="str">
        <f t="shared" si="3"/>
        <v>No Significativo</v>
      </c>
      <c r="AD20" s="71"/>
      <c r="AE20" s="71"/>
      <c r="AF20" s="71"/>
    </row>
    <row r="21" ht="74.25" customHeight="1">
      <c r="B21" s="77"/>
      <c r="C21" s="41"/>
      <c r="D21" s="70" t="s">
        <v>58</v>
      </c>
      <c r="E21" s="70" t="s">
        <v>84</v>
      </c>
      <c r="F21" s="71" t="s">
        <v>85</v>
      </c>
      <c r="G21" s="71" t="s">
        <v>144</v>
      </c>
      <c r="H21" s="70" t="s">
        <v>87</v>
      </c>
      <c r="I21" s="70" t="s">
        <v>88</v>
      </c>
      <c r="J21" s="73">
        <v>-1.0</v>
      </c>
      <c r="K21" s="73">
        <v>2.0</v>
      </c>
      <c r="L21" s="73">
        <v>2.0</v>
      </c>
      <c r="M21" s="73">
        <v>2.0</v>
      </c>
      <c r="N21" s="73">
        <v>2.0</v>
      </c>
      <c r="O21" s="73">
        <v>2.0</v>
      </c>
      <c r="P21" s="74">
        <f t="shared" si="1"/>
        <v>-32</v>
      </c>
      <c r="Q21" s="75" t="str">
        <f t="shared" si="2"/>
        <v>Bajo -</v>
      </c>
      <c r="R21" s="71" t="s">
        <v>89</v>
      </c>
      <c r="S21" s="70" t="s">
        <v>90</v>
      </c>
      <c r="T21" s="70" t="s">
        <v>91</v>
      </c>
      <c r="U21" s="70" t="s">
        <v>134</v>
      </c>
      <c r="V21" s="76" t="s">
        <v>68</v>
      </c>
      <c r="W21" s="76" t="s">
        <v>92</v>
      </c>
      <c r="X21" s="76" t="s">
        <v>68</v>
      </c>
      <c r="Y21" s="76" t="s">
        <v>92</v>
      </c>
      <c r="Z21" s="76" t="s">
        <v>71</v>
      </c>
      <c r="AA21" s="70" t="s">
        <v>83</v>
      </c>
      <c r="AB21" s="76">
        <f>IF(AA21="Semestral/Anual",1*Matriz!P21,IF(AA21="Mensual/Bimensual/Trimestral",2*P21,IF(AA21="Diario/Semanal",3*P21,"")))</f>
        <v>-64</v>
      </c>
      <c r="AC21" s="71" t="str">
        <f t="shared" si="3"/>
        <v>No Significativo</v>
      </c>
      <c r="AD21" s="71"/>
      <c r="AE21" s="71"/>
      <c r="AF21" s="71"/>
    </row>
    <row r="22" ht="91.5" customHeight="1">
      <c r="B22" s="77"/>
      <c r="C22" s="69" t="s">
        <v>145</v>
      </c>
      <c r="D22" s="70" t="s">
        <v>58</v>
      </c>
      <c r="E22" s="70" t="s">
        <v>84</v>
      </c>
      <c r="F22" s="71" t="s">
        <v>146</v>
      </c>
      <c r="G22" s="71" t="s">
        <v>147</v>
      </c>
      <c r="H22" s="70" t="s">
        <v>148</v>
      </c>
      <c r="I22" s="70" t="s">
        <v>88</v>
      </c>
      <c r="J22" s="73">
        <v>-1.0</v>
      </c>
      <c r="K22" s="73">
        <v>2.0</v>
      </c>
      <c r="L22" s="73">
        <v>2.0</v>
      </c>
      <c r="M22" s="73">
        <v>3.0</v>
      </c>
      <c r="N22" s="73">
        <v>2.0</v>
      </c>
      <c r="O22" s="73">
        <v>3.0</v>
      </c>
      <c r="P22" s="74">
        <f t="shared" si="1"/>
        <v>-72</v>
      </c>
      <c r="Q22" s="75" t="str">
        <f t="shared" si="2"/>
        <v>Bajo -</v>
      </c>
      <c r="R22" s="71" t="s">
        <v>89</v>
      </c>
      <c r="S22" s="70" t="s">
        <v>90</v>
      </c>
      <c r="T22" s="70" t="s">
        <v>91</v>
      </c>
      <c r="U22" s="70" t="s">
        <v>134</v>
      </c>
      <c r="V22" s="76" t="s">
        <v>68</v>
      </c>
      <c r="W22" s="76" t="s">
        <v>92</v>
      </c>
      <c r="X22" s="76" t="s">
        <v>68</v>
      </c>
      <c r="Y22" s="76" t="s">
        <v>92</v>
      </c>
      <c r="Z22" s="76" t="s">
        <v>71</v>
      </c>
      <c r="AA22" s="70" t="s">
        <v>94</v>
      </c>
      <c r="AB22" s="76">
        <f>IF(AA22="Semestral/Anual",1*Matriz!P22,IF(AA22="Mensual/Bimensual/Trimestral",2*P22,IF(AA22="Diario/Semanal",3*P22,"")))</f>
        <v>-216</v>
      </c>
      <c r="AC22" s="71" t="str">
        <f t="shared" si="3"/>
        <v>Significativo Negativo</v>
      </c>
      <c r="AD22" s="71"/>
      <c r="AE22" s="71"/>
      <c r="AF22" s="71"/>
    </row>
    <row r="23" ht="90.75" customHeight="1">
      <c r="B23" s="77"/>
      <c r="C23" s="77"/>
      <c r="D23" s="70" t="s">
        <v>58</v>
      </c>
      <c r="E23" s="70" t="s">
        <v>59</v>
      </c>
      <c r="F23" s="71" t="s">
        <v>149</v>
      </c>
      <c r="G23" s="71" t="s">
        <v>150</v>
      </c>
      <c r="H23" s="70" t="s">
        <v>127</v>
      </c>
      <c r="I23" s="70" t="s">
        <v>99</v>
      </c>
      <c r="J23" s="73">
        <v>-1.0</v>
      </c>
      <c r="K23" s="73">
        <v>2.0</v>
      </c>
      <c r="L23" s="73">
        <v>2.0</v>
      </c>
      <c r="M23" s="73">
        <v>3.0</v>
      </c>
      <c r="N23" s="73">
        <v>2.0</v>
      </c>
      <c r="O23" s="73">
        <v>2.0</v>
      </c>
      <c r="P23" s="74">
        <f t="shared" si="1"/>
        <v>-48</v>
      </c>
      <c r="Q23" s="75" t="str">
        <f t="shared" si="2"/>
        <v>Bajo -</v>
      </c>
      <c r="R23" s="71" t="s">
        <v>151</v>
      </c>
      <c r="S23" s="70" t="s">
        <v>101</v>
      </c>
      <c r="T23" s="70" t="s">
        <v>102</v>
      </c>
      <c r="U23" s="70" t="s">
        <v>67</v>
      </c>
      <c r="V23" s="76" t="s">
        <v>68</v>
      </c>
      <c r="W23" s="76" t="s">
        <v>129</v>
      </c>
      <c r="X23" s="76" t="s">
        <v>68</v>
      </c>
      <c r="Y23" s="76" t="s">
        <v>130</v>
      </c>
      <c r="Z23" s="76" t="s">
        <v>71</v>
      </c>
      <c r="AA23" s="70" t="s">
        <v>94</v>
      </c>
      <c r="AB23" s="76">
        <f>IF(AA23="Semestral/Anual",1*Matriz!P23,IF(AA23="Mensual/Bimensual/Trimestral",2*P23,IF(AA23="Diario/Semanal",3*P23,"")))</f>
        <v>-144</v>
      </c>
      <c r="AC23" s="71" t="str">
        <f t="shared" si="3"/>
        <v>Significativo Negativo</v>
      </c>
      <c r="AD23" s="71"/>
      <c r="AE23" s="71"/>
      <c r="AF23" s="71"/>
    </row>
    <row r="24" ht="75.0" customHeight="1">
      <c r="B24" s="77"/>
      <c r="C24" s="77"/>
      <c r="D24" s="70" t="s">
        <v>58</v>
      </c>
      <c r="E24" s="70" t="s">
        <v>95</v>
      </c>
      <c r="F24" s="71" t="s">
        <v>112</v>
      </c>
      <c r="G24" s="71" t="s">
        <v>152</v>
      </c>
      <c r="H24" s="70" t="s">
        <v>114</v>
      </c>
      <c r="I24" s="70" t="s">
        <v>99</v>
      </c>
      <c r="J24" s="73">
        <v>-1.0</v>
      </c>
      <c r="K24" s="73">
        <v>2.0</v>
      </c>
      <c r="L24" s="73">
        <v>2.0</v>
      </c>
      <c r="M24" s="73">
        <v>3.0</v>
      </c>
      <c r="N24" s="73">
        <v>2.0</v>
      </c>
      <c r="O24" s="73">
        <v>2.0</v>
      </c>
      <c r="P24" s="74">
        <f t="shared" si="1"/>
        <v>-48</v>
      </c>
      <c r="Q24" s="75" t="str">
        <f t="shared" si="2"/>
        <v>Bajo -</v>
      </c>
      <c r="R24" s="71" t="s">
        <v>151</v>
      </c>
      <c r="S24" s="70" t="s">
        <v>111</v>
      </c>
      <c r="T24" s="70" t="s">
        <v>91</v>
      </c>
      <c r="U24" s="70" t="s">
        <v>67</v>
      </c>
      <c r="V24" s="76" t="s">
        <v>68</v>
      </c>
      <c r="W24" s="76" t="s">
        <v>92</v>
      </c>
      <c r="X24" s="76" t="s">
        <v>68</v>
      </c>
      <c r="Y24" s="76" t="s">
        <v>93</v>
      </c>
      <c r="Z24" s="76" t="s">
        <v>71</v>
      </c>
      <c r="AA24" s="70" t="s">
        <v>83</v>
      </c>
      <c r="AB24" s="76">
        <f>IF(AA24="Semestral/Anual",1*Matriz!P24,IF(AA24="Mensual/Bimensual/Trimestral",2*P24,IF(AA24="Diario/Semanal",3*P24,"")))</f>
        <v>-96</v>
      </c>
      <c r="AC24" s="71" t="str">
        <f t="shared" si="3"/>
        <v>Significativo Negativo</v>
      </c>
      <c r="AD24" s="71"/>
      <c r="AE24" s="71"/>
      <c r="AF24" s="71"/>
    </row>
    <row r="25" ht="99.0" customHeight="1">
      <c r="B25" s="41"/>
      <c r="C25" s="41"/>
      <c r="D25" s="70" t="s">
        <v>58</v>
      </c>
      <c r="E25" s="70" t="s">
        <v>84</v>
      </c>
      <c r="F25" s="71" t="s">
        <v>153</v>
      </c>
      <c r="G25" s="71" t="s">
        <v>154</v>
      </c>
      <c r="H25" s="70" t="s">
        <v>109</v>
      </c>
      <c r="I25" s="70" t="s">
        <v>88</v>
      </c>
      <c r="J25" s="73">
        <v>-1.0</v>
      </c>
      <c r="K25" s="73">
        <v>2.0</v>
      </c>
      <c r="L25" s="73">
        <v>3.0</v>
      </c>
      <c r="M25" s="73">
        <v>3.0</v>
      </c>
      <c r="N25" s="73">
        <v>2.0</v>
      </c>
      <c r="O25" s="73">
        <v>2.0</v>
      </c>
      <c r="P25" s="74">
        <f t="shared" si="1"/>
        <v>-72</v>
      </c>
      <c r="Q25" s="75" t="str">
        <f t="shared" si="2"/>
        <v>Bajo -</v>
      </c>
      <c r="R25" s="71" t="s">
        <v>155</v>
      </c>
      <c r="S25" s="70" t="s">
        <v>111</v>
      </c>
      <c r="T25" s="70" t="s">
        <v>102</v>
      </c>
      <c r="U25" s="70" t="s">
        <v>67</v>
      </c>
      <c r="V25" s="76" t="s">
        <v>68</v>
      </c>
      <c r="W25" s="76" t="s">
        <v>103</v>
      </c>
      <c r="X25" s="76" t="s">
        <v>68</v>
      </c>
      <c r="Y25" s="76" t="s">
        <v>103</v>
      </c>
      <c r="Z25" s="76" t="s">
        <v>156</v>
      </c>
      <c r="AA25" s="70" t="s">
        <v>83</v>
      </c>
      <c r="AB25" s="76">
        <f>IF(AA25="Semestral/Anual",1*Matriz!P25,IF(AA25="Mensual/Bimensual/Trimestral",2*P25,IF(AA25="Diario/Semanal",3*P25,"")))</f>
        <v>-144</v>
      </c>
      <c r="AC25" s="71" t="str">
        <f t="shared" si="3"/>
        <v>Significativo Negativo</v>
      </c>
      <c r="AD25" s="71"/>
      <c r="AE25" s="71"/>
      <c r="AF25" s="71"/>
    </row>
    <row r="26" ht="208.5" customHeight="1">
      <c r="B26" s="69" t="s">
        <v>157</v>
      </c>
      <c r="C26" s="69" t="s">
        <v>158</v>
      </c>
      <c r="D26" s="70" t="s">
        <v>58</v>
      </c>
      <c r="E26" s="70" t="s">
        <v>95</v>
      </c>
      <c r="F26" s="71" t="s">
        <v>159</v>
      </c>
      <c r="G26" s="71" t="s">
        <v>160</v>
      </c>
      <c r="H26" s="70" t="s">
        <v>109</v>
      </c>
      <c r="I26" s="70" t="s">
        <v>99</v>
      </c>
      <c r="J26" s="73">
        <v>-1.0</v>
      </c>
      <c r="K26" s="73">
        <v>2.0</v>
      </c>
      <c r="L26" s="73">
        <v>3.0</v>
      </c>
      <c r="M26" s="73">
        <v>3.0</v>
      </c>
      <c r="N26" s="73">
        <v>2.0</v>
      </c>
      <c r="O26" s="73">
        <v>2.0</v>
      </c>
      <c r="P26" s="74">
        <f t="shared" si="1"/>
        <v>-72</v>
      </c>
      <c r="Q26" s="75" t="str">
        <f t="shared" si="2"/>
        <v>Bajo -</v>
      </c>
      <c r="R26" s="71" t="s">
        <v>155</v>
      </c>
      <c r="S26" s="70" t="s">
        <v>111</v>
      </c>
      <c r="T26" s="70" t="s">
        <v>102</v>
      </c>
      <c r="U26" s="70" t="s">
        <v>67</v>
      </c>
      <c r="V26" s="76" t="s">
        <v>68</v>
      </c>
      <c r="W26" s="76" t="s">
        <v>103</v>
      </c>
      <c r="X26" s="76" t="s">
        <v>68</v>
      </c>
      <c r="Y26" s="76" t="s">
        <v>103</v>
      </c>
      <c r="Z26" s="76" t="s">
        <v>122</v>
      </c>
      <c r="AA26" s="70" t="s">
        <v>94</v>
      </c>
      <c r="AB26" s="76">
        <f>IF(AA26="Semestral/Anual",1*Matriz!P26,IF(AA26="Mensual/Bimensual/Trimestral",2*P26,IF(AA26="Diario/Semanal",3*P26,"")))</f>
        <v>-216</v>
      </c>
      <c r="AC26" s="71" t="str">
        <f t="shared" si="3"/>
        <v>Significativo Negativo</v>
      </c>
      <c r="AD26" s="71"/>
      <c r="AE26" s="71"/>
      <c r="AF26" s="71"/>
    </row>
    <row r="27" ht="60.0" customHeight="1">
      <c r="B27" s="77"/>
      <c r="C27" s="77"/>
      <c r="D27" s="70" t="s">
        <v>58</v>
      </c>
      <c r="E27" s="70" t="s">
        <v>84</v>
      </c>
      <c r="F27" s="71" t="s">
        <v>161</v>
      </c>
      <c r="G27" s="71" t="s">
        <v>162</v>
      </c>
      <c r="H27" s="70" t="s">
        <v>163</v>
      </c>
      <c r="I27" s="70" t="s">
        <v>88</v>
      </c>
      <c r="J27" s="73">
        <v>-1.0</v>
      </c>
      <c r="K27" s="73">
        <v>2.0</v>
      </c>
      <c r="L27" s="73">
        <v>2.0</v>
      </c>
      <c r="M27" s="73">
        <v>3.0</v>
      </c>
      <c r="N27" s="73">
        <v>2.0</v>
      </c>
      <c r="O27" s="73">
        <v>2.0</v>
      </c>
      <c r="P27" s="74">
        <f t="shared" si="1"/>
        <v>-48</v>
      </c>
      <c r="Q27" s="75" t="str">
        <f t="shared" si="2"/>
        <v>Bajo -</v>
      </c>
      <c r="R27" s="71" t="s">
        <v>164</v>
      </c>
      <c r="S27" s="70" t="s">
        <v>165</v>
      </c>
      <c r="T27" s="70" t="s">
        <v>66</v>
      </c>
      <c r="U27" s="70" t="s">
        <v>134</v>
      </c>
      <c r="V27" s="76" t="s">
        <v>68</v>
      </c>
      <c r="W27" s="76" t="s">
        <v>103</v>
      </c>
      <c r="X27" s="76" t="s">
        <v>68</v>
      </c>
      <c r="Y27" s="76" t="s">
        <v>166</v>
      </c>
      <c r="Z27" s="76" t="s">
        <v>167</v>
      </c>
      <c r="AA27" s="70" t="s">
        <v>83</v>
      </c>
      <c r="AB27" s="76">
        <f>IF(AA27="Semestral/Anual",1*Matriz!P27,IF(AA27="Mensual/Bimensual/Trimestral",2*P27,IF(AA27="Diario/Semanal",3*P27,"")))</f>
        <v>-96</v>
      </c>
      <c r="AC27" s="71" t="str">
        <f t="shared" si="3"/>
        <v>Significativo Negativo</v>
      </c>
      <c r="AD27" s="71"/>
      <c r="AE27" s="71"/>
      <c r="AF27" s="71"/>
    </row>
    <row r="28" ht="58.5" customHeight="1">
      <c r="B28" s="77"/>
      <c r="C28" s="77"/>
      <c r="D28" s="70" t="s">
        <v>58</v>
      </c>
      <c r="E28" s="70" t="s">
        <v>95</v>
      </c>
      <c r="F28" s="79" t="s">
        <v>168</v>
      </c>
      <c r="G28" s="79" t="s">
        <v>169</v>
      </c>
      <c r="H28" s="70" t="s">
        <v>127</v>
      </c>
      <c r="I28" s="70" t="s">
        <v>99</v>
      </c>
      <c r="J28" s="73">
        <v>-1.0</v>
      </c>
      <c r="K28" s="73">
        <v>2.0</v>
      </c>
      <c r="L28" s="73">
        <v>3.0</v>
      </c>
      <c r="M28" s="73">
        <v>3.0</v>
      </c>
      <c r="N28" s="73">
        <v>2.0</v>
      </c>
      <c r="O28" s="73">
        <v>2.0</v>
      </c>
      <c r="P28" s="74">
        <f t="shared" si="1"/>
        <v>-72</v>
      </c>
      <c r="Q28" s="75" t="str">
        <f t="shared" si="2"/>
        <v>Bajo -</v>
      </c>
      <c r="R28" s="71" t="s">
        <v>128</v>
      </c>
      <c r="S28" s="70" t="s">
        <v>101</v>
      </c>
      <c r="T28" s="70" t="s">
        <v>91</v>
      </c>
      <c r="U28" s="70" t="s">
        <v>67</v>
      </c>
      <c r="V28" s="76" t="s">
        <v>68</v>
      </c>
      <c r="W28" s="76" t="s">
        <v>129</v>
      </c>
      <c r="X28" s="76" t="s">
        <v>68</v>
      </c>
      <c r="Y28" s="76" t="s">
        <v>130</v>
      </c>
      <c r="Z28" s="76" t="s">
        <v>71</v>
      </c>
      <c r="AA28" s="70" t="s">
        <v>94</v>
      </c>
      <c r="AB28" s="76">
        <f>IF(AA28="Semestral/Anual",1*Matriz!P28,IF(AA28="Mensual/Bimensual/Trimestral",2*P28,IF(AA28="Diario/Semanal",3*P28,"")))</f>
        <v>-216</v>
      </c>
      <c r="AC28" s="71" t="str">
        <f t="shared" si="3"/>
        <v>Significativo Negativo</v>
      </c>
      <c r="AD28" s="71"/>
      <c r="AE28" s="71"/>
      <c r="AF28" s="71"/>
    </row>
    <row r="29" ht="58.5" customHeight="1">
      <c r="B29" s="77"/>
      <c r="C29" s="77"/>
      <c r="D29" s="72" t="s">
        <v>58</v>
      </c>
      <c r="E29" s="72" t="s">
        <v>95</v>
      </c>
      <c r="F29" s="41"/>
      <c r="G29" s="41"/>
      <c r="H29" s="80" t="s">
        <v>170</v>
      </c>
      <c r="I29" s="80" t="s">
        <v>132</v>
      </c>
      <c r="J29" s="81">
        <v>1.0</v>
      </c>
      <c r="K29" s="81">
        <v>2.0</v>
      </c>
      <c r="L29" s="81">
        <v>3.0</v>
      </c>
      <c r="M29" s="81">
        <v>3.0</v>
      </c>
      <c r="N29" s="81">
        <v>2.0</v>
      </c>
      <c r="O29" s="81">
        <v>2.0</v>
      </c>
      <c r="P29" s="82">
        <f>IF(J29=0,"",PRODUCT(J29:O29))</f>
        <v>72</v>
      </c>
      <c r="Q29" s="83" t="str">
        <f>+IF($P29&gt;162,"Alto +",IF(AND($P29&lt;=162,$P29&gt;72),"Moderado +",IF(AND($P29&lt;=72,$P29&gt;0),"Bajo +",IF(AND($P29&lt;0,$P29&gt;=-72),"Bajo -",IF(AND($P29&gt;-162,$P29&lt;=-72),"Moderado -",IF(($P29&lt;=-162),"Alto -",""))))))</f>
        <v>Bajo +</v>
      </c>
      <c r="R29" s="84" t="s">
        <v>171</v>
      </c>
      <c r="S29" s="80" t="s">
        <v>133</v>
      </c>
      <c r="T29" s="80" t="s">
        <v>91</v>
      </c>
      <c r="U29" s="80" t="s">
        <v>67</v>
      </c>
      <c r="V29" s="85" t="s">
        <v>68</v>
      </c>
      <c r="W29" s="85" t="s">
        <v>172</v>
      </c>
      <c r="X29" s="85" t="s">
        <v>68</v>
      </c>
      <c r="Y29" s="85" t="s">
        <v>173</v>
      </c>
      <c r="Z29" s="85" t="s">
        <v>71</v>
      </c>
      <c r="AA29" s="80" t="s">
        <v>72</v>
      </c>
      <c r="AB29" s="85">
        <f>IF(AA29="Semestral/Anual",1*Matriz!P29,IF(AA29="Mensual/Bimensual/Trimestral",2*P29,IF(AA29="Diario/Semanal",3*P29,"")))</f>
        <v>72</v>
      </c>
      <c r="AC29" s="86" t="str">
        <f>+IF(AND(72&lt;=AB29,AB29&lt;=486),"Significativo Positivo",IF(AND(-72&lt;=AB29,AB29&lt;=72),"No Significativo",IF(AND(-72&gt;=AB29,AB29&gt;=-486),"Significativo Negativo","")))</f>
        <v>Significativo Positivo</v>
      </c>
      <c r="AD29" s="71"/>
      <c r="AE29" s="71"/>
      <c r="AF29" s="71"/>
    </row>
    <row r="30" ht="51.0" customHeight="1">
      <c r="B30" s="41"/>
      <c r="C30" s="41"/>
      <c r="D30" s="70" t="s">
        <v>58</v>
      </c>
      <c r="E30" s="70" t="s">
        <v>59</v>
      </c>
      <c r="F30" s="71" t="s">
        <v>174</v>
      </c>
      <c r="G30" s="71" t="s">
        <v>175</v>
      </c>
      <c r="H30" s="70" t="s">
        <v>62</v>
      </c>
      <c r="I30" s="70" t="s">
        <v>63</v>
      </c>
      <c r="J30" s="73">
        <v>-1.0</v>
      </c>
      <c r="K30" s="73">
        <v>2.0</v>
      </c>
      <c r="L30" s="73">
        <v>3.0</v>
      </c>
      <c r="M30" s="73">
        <v>3.0</v>
      </c>
      <c r="N30" s="73">
        <v>2.0</v>
      </c>
      <c r="O30" s="73">
        <v>2.0</v>
      </c>
      <c r="P30" s="74">
        <f t="shared" ref="P30:P74" si="4">IF(J30=0,"",PRODUCT(J30:O30))</f>
        <v>-72</v>
      </c>
      <c r="Q30" s="75" t="str">
        <f t="shared" ref="Q30:Q75" si="5">+IF($P30&gt;162,"Alto +",IF(AND($P30&lt;=162,$P30&gt;72),"Moderado +",IF(AND($P30&lt;=72,$P30&gt;0),"Bajo +",IF(AND($P30&lt;0,$P30&gt;=-72),"Bajo -",IF(AND($P30&gt;-162,$P30&lt;=-72),"Moderado -",IF(($P30&lt;=-162),"Alto -",""))))))</f>
        <v>Bajo -</v>
      </c>
      <c r="R30" s="71" t="s">
        <v>64</v>
      </c>
      <c r="S30" s="70" t="s">
        <v>65</v>
      </c>
      <c r="T30" s="70" t="s">
        <v>91</v>
      </c>
      <c r="U30" s="70" t="s">
        <v>67</v>
      </c>
      <c r="V30" s="76" t="s">
        <v>68</v>
      </c>
      <c r="W30" s="76" t="s">
        <v>69</v>
      </c>
      <c r="X30" s="76" t="s">
        <v>68</v>
      </c>
      <c r="Y30" s="76" t="s">
        <v>106</v>
      </c>
      <c r="Z30" s="76" t="s">
        <v>71</v>
      </c>
      <c r="AA30" s="70" t="s">
        <v>94</v>
      </c>
      <c r="AB30" s="76">
        <f>IF(AA30="Semestral/Anual",1*Matriz!P30,IF(AA30="Mensual/Bimensual/Trimestral",2*P30,IF(AA30="Diario/Semanal",3*P30,"")))</f>
        <v>-216</v>
      </c>
      <c r="AC30" s="71" t="str">
        <f t="shared" ref="AC30:AC74" si="6">+IF(AND(72&lt;=AB30,AB30&lt;=486),"Significativo Positivo",IF(AND(-72&lt;=AB30,AB30&lt;=72),"No Significativo",IF(AND(-72&gt;=AB30,AB30&gt;=-486),"Significativo Negativo","")))</f>
        <v>Significativo Negativo</v>
      </c>
      <c r="AD30" s="71"/>
      <c r="AE30" s="71"/>
      <c r="AF30" s="71"/>
    </row>
    <row r="31" ht="54.0" customHeight="1">
      <c r="B31" s="69" t="s">
        <v>176</v>
      </c>
      <c r="C31" s="69" t="s">
        <v>177</v>
      </c>
      <c r="D31" s="70" t="s">
        <v>58</v>
      </c>
      <c r="E31" s="70" t="s">
        <v>84</v>
      </c>
      <c r="F31" s="78" t="s">
        <v>178</v>
      </c>
      <c r="G31" s="78" t="s">
        <v>179</v>
      </c>
      <c r="H31" s="70" t="s">
        <v>180</v>
      </c>
      <c r="I31" s="70" t="s">
        <v>88</v>
      </c>
      <c r="J31" s="73">
        <v>-1.0</v>
      </c>
      <c r="K31" s="73">
        <v>2.0</v>
      </c>
      <c r="L31" s="73">
        <v>2.0</v>
      </c>
      <c r="M31" s="73">
        <v>3.0</v>
      </c>
      <c r="N31" s="73">
        <v>2.0</v>
      </c>
      <c r="O31" s="73">
        <v>2.0</v>
      </c>
      <c r="P31" s="74">
        <f t="shared" si="4"/>
        <v>-48</v>
      </c>
      <c r="Q31" s="75" t="str">
        <f t="shared" si="5"/>
        <v>Bajo -</v>
      </c>
      <c r="R31" s="78" t="s">
        <v>181</v>
      </c>
      <c r="S31" s="70" t="s">
        <v>182</v>
      </c>
      <c r="T31" s="70" t="s">
        <v>66</v>
      </c>
      <c r="U31" s="70" t="s">
        <v>134</v>
      </c>
      <c r="V31" s="76" t="s">
        <v>68</v>
      </c>
      <c r="W31" s="76" t="s">
        <v>92</v>
      </c>
      <c r="X31" s="76" t="s">
        <v>92</v>
      </c>
      <c r="Y31" s="76" t="s">
        <v>93</v>
      </c>
      <c r="Z31" s="76" t="s">
        <v>71</v>
      </c>
      <c r="AA31" s="70" t="s">
        <v>83</v>
      </c>
      <c r="AB31" s="76">
        <f>IF(AA31="Semestral/Anual",1*Matriz!P31,IF(AA31="Mensual/Bimensual/Trimestral",2*P31,IF(AA31="Diario/Semanal",3*P31,"")))</f>
        <v>-96</v>
      </c>
      <c r="AC31" s="71" t="str">
        <f t="shared" si="6"/>
        <v>Significativo Negativo</v>
      </c>
      <c r="AD31" s="71"/>
      <c r="AE31" s="71"/>
      <c r="AF31" s="71"/>
    </row>
    <row r="32" ht="54.0" customHeight="1">
      <c r="B32" s="77"/>
      <c r="C32" s="77"/>
      <c r="D32" s="70" t="s">
        <v>58</v>
      </c>
      <c r="E32" s="70" t="s">
        <v>84</v>
      </c>
      <c r="F32" s="41"/>
      <c r="G32" s="41"/>
      <c r="H32" s="70" t="s">
        <v>183</v>
      </c>
      <c r="I32" s="70" t="s">
        <v>184</v>
      </c>
      <c r="J32" s="73">
        <v>1.0</v>
      </c>
      <c r="K32" s="73">
        <v>2.0</v>
      </c>
      <c r="L32" s="73">
        <v>2.0</v>
      </c>
      <c r="M32" s="73">
        <v>3.0</v>
      </c>
      <c r="N32" s="73">
        <v>3.0</v>
      </c>
      <c r="O32" s="73">
        <v>2.0</v>
      </c>
      <c r="P32" s="74">
        <f t="shared" si="4"/>
        <v>72</v>
      </c>
      <c r="Q32" s="75" t="str">
        <f t="shared" si="5"/>
        <v>Bajo +</v>
      </c>
      <c r="R32" s="41"/>
      <c r="S32" s="70" t="s">
        <v>185</v>
      </c>
      <c r="T32" s="70" t="s">
        <v>91</v>
      </c>
      <c r="U32" s="70" t="s">
        <v>134</v>
      </c>
      <c r="V32" s="76" t="s">
        <v>68</v>
      </c>
      <c r="W32" s="76" t="s">
        <v>92</v>
      </c>
      <c r="X32" s="76" t="s">
        <v>92</v>
      </c>
      <c r="Y32" s="76" t="s">
        <v>93</v>
      </c>
      <c r="Z32" s="76" t="s">
        <v>71</v>
      </c>
      <c r="AA32" s="70" t="s">
        <v>83</v>
      </c>
      <c r="AB32" s="76">
        <f>IF(AA32="Semestral/Anual",1*Matriz!P32,IF(AA32="Mensual/Bimensual/Trimestral",2*P32,IF(AA32="Diario/Semanal",3*P32,"")))</f>
        <v>144</v>
      </c>
      <c r="AC32" s="71" t="str">
        <f t="shared" si="6"/>
        <v>Significativo Positivo</v>
      </c>
      <c r="AD32" s="71"/>
      <c r="AE32" s="71"/>
      <c r="AF32" s="71"/>
    </row>
    <row r="33" ht="45.0" customHeight="1">
      <c r="B33" s="77"/>
      <c r="C33" s="77"/>
      <c r="D33" s="70" t="s">
        <v>58</v>
      </c>
      <c r="E33" s="70" t="s">
        <v>84</v>
      </c>
      <c r="F33" s="71" t="s">
        <v>186</v>
      </c>
      <c r="G33" s="71" t="s">
        <v>187</v>
      </c>
      <c r="H33" s="70" t="s">
        <v>180</v>
      </c>
      <c r="I33" s="70" t="s">
        <v>88</v>
      </c>
      <c r="J33" s="73">
        <v>-1.0</v>
      </c>
      <c r="K33" s="73">
        <v>2.0</v>
      </c>
      <c r="L33" s="73">
        <v>2.0</v>
      </c>
      <c r="M33" s="73">
        <v>3.0</v>
      </c>
      <c r="N33" s="73">
        <v>2.0</v>
      </c>
      <c r="O33" s="73">
        <v>2.0</v>
      </c>
      <c r="P33" s="74">
        <f t="shared" si="4"/>
        <v>-48</v>
      </c>
      <c r="Q33" s="75" t="str">
        <f t="shared" si="5"/>
        <v>Bajo -</v>
      </c>
      <c r="R33" s="71" t="s">
        <v>188</v>
      </c>
      <c r="S33" s="70" t="s">
        <v>182</v>
      </c>
      <c r="T33" s="70" t="s">
        <v>66</v>
      </c>
      <c r="U33" s="70" t="s">
        <v>134</v>
      </c>
      <c r="V33" s="76" t="s">
        <v>68</v>
      </c>
      <c r="W33" s="76" t="s">
        <v>92</v>
      </c>
      <c r="X33" s="76" t="s">
        <v>92</v>
      </c>
      <c r="Y33" s="76" t="s">
        <v>93</v>
      </c>
      <c r="Z33" s="76" t="s">
        <v>71</v>
      </c>
      <c r="AA33" s="70" t="s">
        <v>83</v>
      </c>
      <c r="AB33" s="76">
        <f>IF(AA33="Semestral/Anual",1*Matriz!P33,IF(AA33="Mensual/Bimensual/Trimestral",2*P33,IF(AA33="Diario/Semanal",3*P33,"")))</f>
        <v>-96</v>
      </c>
      <c r="AC33" s="71" t="str">
        <f t="shared" si="6"/>
        <v>Significativo Negativo</v>
      </c>
      <c r="AD33" s="71"/>
      <c r="AE33" s="71"/>
      <c r="AF33" s="71"/>
    </row>
    <row r="34" ht="104.25" customHeight="1">
      <c r="B34" s="77"/>
      <c r="C34" s="77"/>
      <c r="D34" s="70" t="s">
        <v>58</v>
      </c>
      <c r="E34" s="70" t="s">
        <v>189</v>
      </c>
      <c r="F34" s="71" t="s">
        <v>190</v>
      </c>
      <c r="G34" s="71" t="s">
        <v>191</v>
      </c>
      <c r="H34" s="70" t="s">
        <v>180</v>
      </c>
      <c r="I34" s="70" t="s">
        <v>88</v>
      </c>
      <c r="J34" s="73">
        <v>-1.0</v>
      </c>
      <c r="K34" s="73">
        <v>2.0</v>
      </c>
      <c r="L34" s="73">
        <v>2.0</v>
      </c>
      <c r="M34" s="73">
        <v>3.0</v>
      </c>
      <c r="N34" s="73">
        <v>2.0</v>
      </c>
      <c r="O34" s="73">
        <v>2.0</v>
      </c>
      <c r="P34" s="74">
        <f t="shared" si="4"/>
        <v>-48</v>
      </c>
      <c r="Q34" s="75" t="str">
        <f t="shared" si="5"/>
        <v>Bajo -</v>
      </c>
      <c r="R34" s="71" t="s">
        <v>192</v>
      </c>
      <c r="S34" s="70" t="s">
        <v>182</v>
      </c>
      <c r="T34" s="70" t="s">
        <v>66</v>
      </c>
      <c r="U34" s="70" t="s">
        <v>134</v>
      </c>
      <c r="V34" s="76" t="s">
        <v>68</v>
      </c>
      <c r="W34" s="76" t="s">
        <v>92</v>
      </c>
      <c r="X34" s="76" t="s">
        <v>92</v>
      </c>
      <c r="Y34" s="76" t="s">
        <v>93</v>
      </c>
      <c r="Z34" s="76" t="s">
        <v>71</v>
      </c>
      <c r="AA34" s="70" t="s">
        <v>94</v>
      </c>
      <c r="AB34" s="76">
        <f>IF(AA34="Semestral/Anual",1*Matriz!P34,IF(AA34="Mensual/Bimensual/Trimestral",2*P34,IF(AA34="Diario/Semanal",3*P34,"")))</f>
        <v>-144</v>
      </c>
      <c r="AC34" s="71" t="str">
        <f t="shared" si="6"/>
        <v>Significativo Negativo</v>
      </c>
      <c r="AD34" s="71"/>
      <c r="AE34" s="71"/>
      <c r="AF34" s="71"/>
    </row>
    <row r="35" ht="101.25" customHeight="1">
      <c r="B35" s="77"/>
      <c r="C35" s="77"/>
      <c r="D35" s="70" t="s">
        <v>58</v>
      </c>
      <c r="E35" s="70" t="s">
        <v>189</v>
      </c>
      <c r="F35" s="71" t="s">
        <v>193</v>
      </c>
      <c r="G35" s="71" t="s">
        <v>194</v>
      </c>
      <c r="H35" s="70" t="s">
        <v>180</v>
      </c>
      <c r="I35" s="70" t="s">
        <v>88</v>
      </c>
      <c r="J35" s="73">
        <v>-1.0</v>
      </c>
      <c r="K35" s="73">
        <v>2.0</v>
      </c>
      <c r="L35" s="73">
        <v>2.0</v>
      </c>
      <c r="M35" s="73">
        <v>3.0</v>
      </c>
      <c r="N35" s="73">
        <v>2.0</v>
      </c>
      <c r="O35" s="73">
        <v>2.0</v>
      </c>
      <c r="P35" s="74">
        <f t="shared" si="4"/>
        <v>-48</v>
      </c>
      <c r="Q35" s="75" t="str">
        <f t="shared" si="5"/>
        <v>Bajo -</v>
      </c>
      <c r="R35" s="71" t="s">
        <v>192</v>
      </c>
      <c r="S35" s="70" t="s">
        <v>182</v>
      </c>
      <c r="T35" s="70" t="s">
        <v>66</v>
      </c>
      <c r="U35" s="70" t="s">
        <v>67</v>
      </c>
      <c r="V35" s="76" t="s">
        <v>68</v>
      </c>
      <c r="W35" s="76" t="s">
        <v>195</v>
      </c>
      <c r="X35" s="76" t="s">
        <v>195</v>
      </c>
      <c r="Y35" s="76" t="s">
        <v>68</v>
      </c>
      <c r="Z35" s="76" t="s">
        <v>71</v>
      </c>
      <c r="AA35" s="70" t="s">
        <v>94</v>
      </c>
      <c r="AB35" s="76">
        <f>IF(AA35="Semestral/Anual",1*Matriz!P35,IF(AA35="Mensual/Bimensual/Trimestral",2*P35,IF(AA35="Diario/Semanal",3*P35,"")))</f>
        <v>-144</v>
      </c>
      <c r="AC35" s="71" t="str">
        <f t="shared" si="6"/>
        <v>Significativo Negativo</v>
      </c>
      <c r="AD35" s="71"/>
      <c r="AE35" s="71"/>
      <c r="AF35" s="71"/>
    </row>
    <row r="36" ht="101.25" customHeight="1">
      <c r="B36" s="77"/>
      <c r="C36" s="77"/>
      <c r="D36" s="70" t="s">
        <v>58</v>
      </c>
      <c r="E36" s="70" t="s">
        <v>189</v>
      </c>
      <c r="F36" s="71" t="s">
        <v>196</v>
      </c>
      <c r="G36" s="71" t="s">
        <v>197</v>
      </c>
      <c r="H36" s="70" t="s">
        <v>183</v>
      </c>
      <c r="I36" s="70" t="s">
        <v>198</v>
      </c>
      <c r="J36" s="73">
        <v>1.0</v>
      </c>
      <c r="K36" s="73">
        <v>2.0</v>
      </c>
      <c r="L36" s="73">
        <v>2.0</v>
      </c>
      <c r="M36" s="73">
        <v>3.0</v>
      </c>
      <c r="N36" s="73">
        <v>3.0</v>
      </c>
      <c r="O36" s="73">
        <v>2.0</v>
      </c>
      <c r="P36" s="74">
        <f t="shared" si="4"/>
        <v>72</v>
      </c>
      <c r="Q36" s="75" t="str">
        <f t="shared" si="5"/>
        <v>Bajo +</v>
      </c>
      <c r="R36" s="71" t="s">
        <v>188</v>
      </c>
      <c r="S36" s="70" t="s">
        <v>185</v>
      </c>
      <c r="T36" s="70" t="s">
        <v>91</v>
      </c>
      <c r="U36" s="70" t="s">
        <v>134</v>
      </c>
      <c r="V36" s="76" t="s">
        <v>68</v>
      </c>
      <c r="W36" s="76" t="s">
        <v>68</v>
      </c>
      <c r="X36" s="76" t="s">
        <v>195</v>
      </c>
      <c r="Y36" s="76" t="s">
        <v>68</v>
      </c>
      <c r="Z36" s="76" t="s">
        <v>71</v>
      </c>
      <c r="AA36" s="70" t="s">
        <v>83</v>
      </c>
      <c r="AB36" s="76">
        <f>IF(AA36="Semestral/Anual",1*Matriz!P36,IF(AA36="Mensual/Bimensual/Trimestral",2*P36,IF(AA36="Diario/Semanal",3*P36,"")))</f>
        <v>144</v>
      </c>
      <c r="AC36" s="71" t="str">
        <f t="shared" si="6"/>
        <v>Significativo Positivo</v>
      </c>
      <c r="AD36" s="71"/>
      <c r="AE36" s="71"/>
      <c r="AF36" s="71"/>
    </row>
    <row r="37" ht="71.25" customHeight="1">
      <c r="B37" s="77"/>
      <c r="C37" s="77"/>
      <c r="D37" s="70" t="s">
        <v>58</v>
      </c>
      <c r="E37" s="70" t="s">
        <v>84</v>
      </c>
      <c r="F37" s="71" t="s">
        <v>199</v>
      </c>
      <c r="G37" s="71" t="s">
        <v>200</v>
      </c>
      <c r="H37" s="70" t="s">
        <v>87</v>
      </c>
      <c r="I37" s="70" t="s">
        <v>88</v>
      </c>
      <c r="J37" s="73">
        <v>-1.0</v>
      </c>
      <c r="K37" s="73">
        <v>2.0</v>
      </c>
      <c r="L37" s="73">
        <v>2.0</v>
      </c>
      <c r="M37" s="73">
        <v>3.0</v>
      </c>
      <c r="N37" s="73">
        <v>2.0</v>
      </c>
      <c r="O37" s="73">
        <v>2.0</v>
      </c>
      <c r="P37" s="74">
        <f t="shared" si="4"/>
        <v>-48</v>
      </c>
      <c r="Q37" s="75" t="str">
        <f t="shared" si="5"/>
        <v>Bajo -</v>
      </c>
      <c r="R37" s="71" t="s">
        <v>201</v>
      </c>
      <c r="S37" s="70" t="s">
        <v>90</v>
      </c>
      <c r="T37" s="70" t="s">
        <v>66</v>
      </c>
      <c r="U37" s="70" t="s">
        <v>134</v>
      </c>
      <c r="V37" s="76" t="s">
        <v>68</v>
      </c>
      <c r="W37" s="76" t="s">
        <v>92</v>
      </c>
      <c r="X37" s="76" t="s">
        <v>92</v>
      </c>
      <c r="Y37" s="76" t="s">
        <v>93</v>
      </c>
      <c r="Z37" s="76" t="s">
        <v>71</v>
      </c>
      <c r="AA37" s="70" t="s">
        <v>83</v>
      </c>
      <c r="AB37" s="76">
        <f>IF(AA37="Semestral/Anual",1*Matriz!P37,IF(AA37="Mensual/Bimensual/Trimestral",2*P37,IF(AA37="Diario/Semanal",3*P37,"")))</f>
        <v>-96</v>
      </c>
      <c r="AC37" s="71" t="str">
        <f t="shared" si="6"/>
        <v>Significativo Negativo</v>
      </c>
      <c r="AD37" s="71"/>
      <c r="AE37" s="71"/>
      <c r="AF37" s="71"/>
    </row>
    <row r="38" ht="76.5" customHeight="1">
      <c r="B38" s="77"/>
      <c r="C38" s="77"/>
      <c r="D38" s="70" t="s">
        <v>58</v>
      </c>
      <c r="E38" s="70" t="s">
        <v>84</v>
      </c>
      <c r="F38" s="71" t="s">
        <v>202</v>
      </c>
      <c r="G38" s="71" t="s">
        <v>203</v>
      </c>
      <c r="H38" s="70" t="s">
        <v>87</v>
      </c>
      <c r="I38" s="70" t="s">
        <v>88</v>
      </c>
      <c r="J38" s="73">
        <v>-1.0</v>
      </c>
      <c r="K38" s="73">
        <v>2.0</v>
      </c>
      <c r="L38" s="73">
        <v>2.0</v>
      </c>
      <c r="M38" s="73">
        <v>3.0</v>
      </c>
      <c r="N38" s="73">
        <v>2.0</v>
      </c>
      <c r="O38" s="73">
        <v>2.0</v>
      </c>
      <c r="P38" s="74">
        <f t="shared" si="4"/>
        <v>-48</v>
      </c>
      <c r="Q38" s="75" t="str">
        <f t="shared" si="5"/>
        <v>Bajo -</v>
      </c>
      <c r="R38" s="71" t="s">
        <v>181</v>
      </c>
      <c r="S38" s="70" t="s">
        <v>182</v>
      </c>
      <c r="T38" s="70" t="s">
        <v>66</v>
      </c>
      <c r="U38" s="70" t="s">
        <v>134</v>
      </c>
      <c r="V38" s="76" t="s">
        <v>68</v>
      </c>
      <c r="W38" s="76" t="s">
        <v>92</v>
      </c>
      <c r="X38" s="76" t="s">
        <v>92</v>
      </c>
      <c r="Y38" s="76" t="s">
        <v>93</v>
      </c>
      <c r="Z38" s="76" t="s">
        <v>71</v>
      </c>
      <c r="AA38" s="70" t="s">
        <v>94</v>
      </c>
      <c r="AB38" s="76">
        <f>IF(AA38="Semestral/Anual",1*Matriz!P38,IF(AA38="Mensual/Bimensual/Trimestral",2*P38,IF(AA38="Diario/Semanal",3*P38,"")))</f>
        <v>-144</v>
      </c>
      <c r="AC38" s="71" t="str">
        <f t="shared" si="6"/>
        <v>Significativo Negativo</v>
      </c>
      <c r="AD38" s="71"/>
      <c r="AE38" s="71"/>
      <c r="AF38" s="71"/>
    </row>
    <row r="39" ht="72.0" customHeight="1">
      <c r="B39" s="41"/>
      <c r="C39" s="41"/>
      <c r="D39" s="70" t="s">
        <v>58</v>
      </c>
      <c r="E39" s="70" t="s">
        <v>73</v>
      </c>
      <c r="F39" s="71" t="s">
        <v>204</v>
      </c>
      <c r="G39" s="71" t="s">
        <v>205</v>
      </c>
      <c r="H39" s="70" t="s">
        <v>206</v>
      </c>
      <c r="I39" s="70" t="s">
        <v>77</v>
      </c>
      <c r="J39" s="73">
        <v>-1.0</v>
      </c>
      <c r="K39" s="73">
        <v>2.0</v>
      </c>
      <c r="L39" s="73">
        <v>2.0</v>
      </c>
      <c r="M39" s="73">
        <v>3.0</v>
      </c>
      <c r="N39" s="73">
        <v>3.0</v>
      </c>
      <c r="O39" s="73">
        <v>2.0</v>
      </c>
      <c r="P39" s="74">
        <f t="shared" si="4"/>
        <v>-72</v>
      </c>
      <c r="Q39" s="75" t="str">
        <f t="shared" si="5"/>
        <v>Bajo -</v>
      </c>
      <c r="R39" s="71" t="s">
        <v>207</v>
      </c>
      <c r="S39" s="70" t="s">
        <v>79</v>
      </c>
      <c r="T39" s="70" t="s">
        <v>80</v>
      </c>
      <c r="U39" s="70" t="s">
        <v>208</v>
      </c>
      <c r="V39" s="76" t="s">
        <v>68</v>
      </c>
      <c r="W39" s="76" t="s">
        <v>68</v>
      </c>
      <c r="X39" s="76" t="s">
        <v>68</v>
      </c>
      <c r="Y39" s="76" t="s">
        <v>82</v>
      </c>
      <c r="Z39" s="76" t="s">
        <v>209</v>
      </c>
      <c r="AA39" s="70" t="s">
        <v>83</v>
      </c>
      <c r="AB39" s="76">
        <f>IF(AA39="Semestral/Anual",1*Matriz!P39,IF(AA39="Mensual/Bimensual/Trimestral",2*P39,IF(AA39="Diario/Semanal",3*P39,"")))</f>
        <v>-144</v>
      </c>
      <c r="AC39" s="71" t="str">
        <f t="shared" si="6"/>
        <v>Significativo Negativo</v>
      </c>
      <c r="AD39" s="71"/>
      <c r="AE39" s="71"/>
      <c r="AF39" s="71"/>
    </row>
    <row r="40" ht="157.5" customHeight="1">
      <c r="B40" s="69" t="s">
        <v>210</v>
      </c>
      <c r="C40" s="69" t="s">
        <v>211</v>
      </c>
      <c r="D40" s="70" t="s">
        <v>58</v>
      </c>
      <c r="E40" s="70" t="s">
        <v>73</v>
      </c>
      <c r="F40" s="71" t="s">
        <v>212</v>
      </c>
      <c r="G40" s="71" t="s">
        <v>213</v>
      </c>
      <c r="H40" s="70" t="s">
        <v>76</v>
      </c>
      <c r="I40" s="70" t="s">
        <v>77</v>
      </c>
      <c r="J40" s="73">
        <v>-1.0</v>
      </c>
      <c r="K40" s="73">
        <v>2.0</v>
      </c>
      <c r="L40" s="73">
        <v>2.0</v>
      </c>
      <c r="M40" s="73">
        <v>3.0</v>
      </c>
      <c r="N40" s="73">
        <v>3.0</v>
      </c>
      <c r="O40" s="73">
        <v>2.0</v>
      </c>
      <c r="P40" s="74">
        <f t="shared" si="4"/>
        <v>-72</v>
      </c>
      <c r="Q40" s="75" t="str">
        <f t="shared" si="5"/>
        <v>Bajo -</v>
      </c>
      <c r="R40" s="71" t="s">
        <v>78</v>
      </c>
      <c r="S40" s="70" t="s">
        <v>119</v>
      </c>
      <c r="T40" s="70" t="s">
        <v>214</v>
      </c>
      <c r="U40" s="70" t="s">
        <v>67</v>
      </c>
      <c r="V40" s="76" t="s">
        <v>68</v>
      </c>
      <c r="W40" s="76" t="s">
        <v>68</v>
      </c>
      <c r="X40" s="76" t="s">
        <v>68</v>
      </c>
      <c r="Y40" s="76" t="s">
        <v>215</v>
      </c>
      <c r="Z40" s="76" t="s">
        <v>122</v>
      </c>
      <c r="AA40" s="70" t="s">
        <v>83</v>
      </c>
      <c r="AB40" s="76">
        <f>IF(AA40="Semestral/Anual",1*Matriz!P40,IF(AA40="Mensual/Bimensual/Trimestral",2*P40,IF(AA40="Diario/Semanal",3*P40,"")))</f>
        <v>-144</v>
      </c>
      <c r="AC40" s="71" t="str">
        <f t="shared" si="6"/>
        <v>Significativo Negativo</v>
      </c>
      <c r="AD40" s="71"/>
      <c r="AE40" s="71"/>
      <c r="AF40" s="71"/>
    </row>
    <row r="41" ht="106.5" customHeight="1">
      <c r="B41" s="77"/>
      <c r="C41" s="77"/>
      <c r="D41" s="70" t="s">
        <v>58</v>
      </c>
      <c r="E41" s="70" t="s">
        <v>73</v>
      </c>
      <c r="F41" s="71" t="s">
        <v>216</v>
      </c>
      <c r="G41" s="71" t="s">
        <v>217</v>
      </c>
      <c r="H41" s="70" t="s">
        <v>76</v>
      </c>
      <c r="I41" s="70" t="s">
        <v>77</v>
      </c>
      <c r="J41" s="73">
        <v>-1.0</v>
      </c>
      <c r="K41" s="73">
        <v>2.0</v>
      </c>
      <c r="L41" s="73">
        <v>2.0</v>
      </c>
      <c r="M41" s="73">
        <v>3.0</v>
      </c>
      <c r="N41" s="73">
        <v>3.0</v>
      </c>
      <c r="O41" s="73">
        <v>2.0</v>
      </c>
      <c r="P41" s="74">
        <f t="shared" si="4"/>
        <v>-72</v>
      </c>
      <c r="Q41" s="75" t="str">
        <f t="shared" si="5"/>
        <v>Bajo -</v>
      </c>
      <c r="R41" s="71" t="s">
        <v>78</v>
      </c>
      <c r="S41" s="70" t="s">
        <v>119</v>
      </c>
      <c r="T41" s="70" t="s">
        <v>80</v>
      </c>
      <c r="U41" s="70" t="s">
        <v>67</v>
      </c>
      <c r="V41" s="76" t="s">
        <v>68</v>
      </c>
      <c r="W41" s="76" t="s">
        <v>68</v>
      </c>
      <c r="X41" s="76" t="s">
        <v>68</v>
      </c>
      <c r="Y41" s="76" t="s">
        <v>215</v>
      </c>
      <c r="Z41" s="76" t="s">
        <v>122</v>
      </c>
      <c r="AA41" s="70" t="s">
        <v>83</v>
      </c>
      <c r="AB41" s="76">
        <f>IF(AA41="Semestral/Anual",1*Matriz!P41,IF(AA41="Mensual/Bimensual/Trimestral",2*P41,IF(AA41="Diario/Semanal",3*P41,"")))</f>
        <v>-144</v>
      </c>
      <c r="AC41" s="71" t="str">
        <f t="shared" si="6"/>
        <v>Significativo Negativo</v>
      </c>
      <c r="AD41" s="71"/>
      <c r="AE41" s="71"/>
      <c r="AF41" s="71"/>
    </row>
    <row r="42" ht="178.5" customHeight="1">
      <c r="B42" s="77"/>
      <c r="C42" s="77"/>
      <c r="D42" s="70" t="s">
        <v>58</v>
      </c>
      <c r="E42" s="70" t="s">
        <v>84</v>
      </c>
      <c r="F42" s="71" t="s">
        <v>218</v>
      </c>
      <c r="G42" s="71" t="s">
        <v>219</v>
      </c>
      <c r="H42" s="70" t="s">
        <v>220</v>
      </c>
      <c r="I42" s="70" t="s">
        <v>88</v>
      </c>
      <c r="J42" s="73">
        <v>-1.0</v>
      </c>
      <c r="K42" s="73">
        <v>2.0</v>
      </c>
      <c r="L42" s="73">
        <v>2.0</v>
      </c>
      <c r="M42" s="73">
        <v>3.0</v>
      </c>
      <c r="N42" s="73">
        <v>3.0</v>
      </c>
      <c r="O42" s="73">
        <v>2.0</v>
      </c>
      <c r="P42" s="74">
        <f t="shared" si="4"/>
        <v>-72</v>
      </c>
      <c r="Q42" s="75" t="str">
        <f t="shared" si="5"/>
        <v>Bajo -</v>
      </c>
      <c r="R42" s="71" t="s">
        <v>221</v>
      </c>
      <c r="S42" s="70" t="s">
        <v>222</v>
      </c>
      <c r="T42" s="70" t="s">
        <v>102</v>
      </c>
      <c r="U42" s="70" t="s">
        <v>67</v>
      </c>
      <c r="V42" s="76" t="s">
        <v>68</v>
      </c>
      <c r="W42" s="76" t="s">
        <v>103</v>
      </c>
      <c r="X42" s="76" t="s">
        <v>68</v>
      </c>
      <c r="Y42" s="76" t="s">
        <v>103</v>
      </c>
      <c r="Z42" s="76" t="s">
        <v>122</v>
      </c>
      <c r="AA42" s="70" t="s">
        <v>72</v>
      </c>
      <c r="AB42" s="76">
        <f>IF(AA42="Semestral/Anual",1*Matriz!P42,IF(AA42="Mensual/Bimensual/Trimestral",2*P42,IF(AA42="Diario/Semanal",3*P42,"")))</f>
        <v>-72</v>
      </c>
      <c r="AC42" s="71" t="str">
        <f t="shared" si="6"/>
        <v>No Significativo</v>
      </c>
      <c r="AD42" s="71"/>
      <c r="AE42" s="71"/>
      <c r="AF42" s="71"/>
    </row>
    <row r="43" ht="66.0" customHeight="1">
      <c r="B43" s="77"/>
      <c r="C43" s="77"/>
      <c r="D43" s="70" t="s">
        <v>58</v>
      </c>
      <c r="E43" s="70" t="s">
        <v>59</v>
      </c>
      <c r="F43" s="71" t="s">
        <v>223</v>
      </c>
      <c r="G43" s="71" t="s">
        <v>224</v>
      </c>
      <c r="H43" s="70" t="s">
        <v>62</v>
      </c>
      <c r="I43" s="70" t="s">
        <v>63</v>
      </c>
      <c r="J43" s="73">
        <v>-1.0</v>
      </c>
      <c r="K43" s="73">
        <v>2.0</v>
      </c>
      <c r="L43" s="73">
        <v>3.0</v>
      </c>
      <c r="M43" s="73">
        <v>3.0</v>
      </c>
      <c r="N43" s="73">
        <v>2.0</v>
      </c>
      <c r="O43" s="73">
        <v>2.0</v>
      </c>
      <c r="P43" s="74">
        <f t="shared" si="4"/>
        <v>-72</v>
      </c>
      <c r="Q43" s="75" t="str">
        <f t="shared" si="5"/>
        <v>Bajo -</v>
      </c>
      <c r="R43" s="71" t="s">
        <v>64</v>
      </c>
      <c r="S43" s="70" t="s">
        <v>65</v>
      </c>
      <c r="T43" s="70" t="s">
        <v>91</v>
      </c>
      <c r="U43" s="70" t="s">
        <v>67</v>
      </c>
      <c r="V43" s="76" t="s">
        <v>68</v>
      </c>
      <c r="W43" s="76" t="s">
        <v>69</v>
      </c>
      <c r="X43" s="76" t="s">
        <v>68</v>
      </c>
      <c r="Y43" s="76" t="s">
        <v>106</v>
      </c>
      <c r="Z43" s="76" t="s">
        <v>71</v>
      </c>
      <c r="AA43" s="70" t="s">
        <v>94</v>
      </c>
      <c r="AB43" s="76">
        <f>IF(AA43="Semestral/Anual",1*Matriz!P43,IF(AA43="Mensual/Bimensual/Trimestral",2*P43,IF(AA43="Diario/Semanal",3*P43,"")))</f>
        <v>-216</v>
      </c>
      <c r="AC43" s="71" t="str">
        <f t="shared" si="6"/>
        <v>Significativo Negativo</v>
      </c>
      <c r="AD43" s="71"/>
      <c r="AE43" s="71"/>
      <c r="AF43" s="71"/>
    </row>
    <row r="44" ht="71.25" customHeight="1">
      <c r="B44" s="41"/>
      <c r="C44" s="41"/>
      <c r="D44" s="70" t="s">
        <v>58</v>
      </c>
      <c r="E44" s="70" t="s">
        <v>189</v>
      </c>
      <c r="F44" s="71" t="s">
        <v>225</v>
      </c>
      <c r="G44" s="71" t="s">
        <v>226</v>
      </c>
      <c r="H44" s="70" t="s">
        <v>227</v>
      </c>
      <c r="I44" s="70" t="s">
        <v>88</v>
      </c>
      <c r="J44" s="73">
        <v>-1.0</v>
      </c>
      <c r="K44" s="73">
        <v>2.0</v>
      </c>
      <c r="L44" s="73">
        <v>2.0</v>
      </c>
      <c r="M44" s="73">
        <v>3.0</v>
      </c>
      <c r="N44" s="73">
        <v>3.0</v>
      </c>
      <c r="O44" s="73">
        <v>2.0</v>
      </c>
      <c r="P44" s="74">
        <f t="shared" si="4"/>
        <v>-72</v>
      </c>
      <c r="Q44" s="75" t="str">
        <f t="shared" si="5"/>
        <v>Bajo -</v>
      </c>
      <c r="R44" s="71" t="s">
        <v>228</v>
      </c>
      <c r="S44" s="70" t="s">
        <v>182</v>
      </c>
      <c r="T44" s="70" t="s">
        <v>66</v>
      </c>
      <c r="U44" s="70" t="s">
        <v>67</v>
      </c>
      <c r="V44" s="76" t="s">
        <v>68</v>
      </c>
      <c r="W44" s="76" t="s">
        <v>195</v>
      </c>
      <c r="X44" s="76" t="s">
        <v>195</v>
      </c>
      <c r="Y44" s="76" t="s">
        <v>68</v>
      </c>
      <c r="Z44" s="76" t="s">
        <v>71</v>
      </c>
      <c r="AA44" s="70" t="s">
        <v>94</v>
      </c>
      <c r="AB44" s="76">
        <f>IF(AA44="Semestral/Anual",1*Matriz!P44,IF(AA44="Mensual/Bimensual/Trimestral",2*P44,IF(AA44="Diario/Semanal",3*P44,"")))</f>
        <v>-216</v>
      </c>
      <c r="AC44" s="71" t="str">
        <f t="shared" si="6"/>
        <v>Significativo Negativo</v>
      </c>
      <c r="AD44" s="71"/>
      <c r="AE44" s="71"/>
      <c r="AF44" s="71"/>
    </row>
    <row r="45" ht="59.25" customHeight="1">
      <c r="B45" s="69" t="s">
        <v>229</v>
      </c>
      <c r="C45" s="69" t="s">
        <v>230</v>
      </c>
      <c r="D45" s="70" t="s">
        <v>58</v>
      </c>
      <c r="E45" s="70" t="s">
        <v>59</v>
      </c>
      <c r="F45" s="71" t="s">
        <v>231</v>
      </c>
      <c r="G45" s="71" t="s">
        <v>232</v>
      </c>
      <c r="H45" s="70" t="s">
        <v>62</v>
      </c>
      <c r="I45" s="70" t="s">
        <v>63</v>
      </c>
      <c r="J45" s="73">
        <v>-1.0</v>
      </c>
      <c r="K45" s="73">
        <v>2.0</v>
      </c>
      <c r="L45" s="73">
        <v>2.0</v>
      </c>
      <c r="M45" s="73">
        <v>3.0</v>
      </c>
      <c r="N45" s="73">
        <v>2.0</v>
      </c>
      <c r="O45" s="73">
        <v>2.0</v>
      </c>
      <c r="P45" s="74">
        <f t="shared" si="4"/>
        <v>-48</v>
      </c>
      <c r="Q45" s="75" t="str">
        <f t="shared" si="5"/>
        <v>Bajo -</v>
      </c>
      <c r="R45" s="71" t="s">
        <v>64</v>
      </c>
      <c r="S45" s="70" t="s">
        <v>65</v>
      </c>
      <c r="T45" s="70" t="s">
        <v>91</v>
      </c>
      <c r="U45" s="70" t="s">
        <v>67</v>
      </c>
      <c r="V45" s="76" t="s">
        <v>68</v>
      </c>
      <c r="W45" s="76" t="s">
        <v>69</v>
      </c>
      <c r="X45" s="76" t="s">
        <v>68</v>
      </c>
      <c r="Y45" s="76" t="s">
        <v>106</v>
      </c>
      <c r="Z45" s="76" t="s">
        <v>71</v>
      </c>
      <c r="AA45" s="70" t="s">
        <v>94</v>
      </c>
      <c r="AB45" s="76">
        <f>IF(AA45="Semestral/Anual",1*Matriz!P45,IF(AA45="Mensual/Bimensual/Trimestral",2*P45,IF(AA45="Diario/Semanal",3*P45,"")))</f>
        <v>-144</v>
      </c>
      <c r="AC45" s="71" t="str">
        <f t="shared" si="6"/>
        <v>Significativo Negativo</v>
      </c>
      <c r="AD45" s="71"/>
      <c r="AE45" s="71"/>
      <c r="AF45" s="71"/>
    </row>
    <row r="46" ht="57.0" customHeight="1">
      <c r="B46" s="77"/>
      <c r="C46" s="77"/>
      <c r="D46" s="70" t="s">
        <v>58</v>
      </c>
      <c r="E46" s="70" t="s">
        <v>189</v>
      </c>
      <c r="F46" s="71" t="s">
        <v>233</v>
      </c>
      <c r="G46" s="71" t="s">
        <v>234</v>
      </c>
      <c r="H46" s="70" t="s">
        <v>180</v>
      </c>
      <c r="I46" s="70" t="s">
        <v>88</v>
      </c>
      <c r="J46" s="73">
        <v>-1.0</v>
      </c>
      <c r="K46" s="73">
        <v>2.0</v>
      </c>
      <c r="L46" s="73">
        <v>3.0</v>
      </c>
      <c r="M46" s="73">
        <v>3.0</v>
      </c>
      <c r="N46" s="73">
        <v>2.0</v>
      </c>
      <c r="O46" s="73">
        <v>2.0</v>
      </c>
      <c r="P46" s="74">
        <f t="shared" si="4"/>
        <v>-72</v>
      </c>
      <c r="Q46" s="75" t="str">
        <f t="shared" si="5"/>
        <v>Bajo -</v>
      </c>
      <c r="R46" s="71" t="s">
        <v>235</v>
      </c>
      <c r="S46" s="70" t="s">
        <v>182</v>
      </c>
      <c r="T46" s="70" t="s">
        <v>66</v>
      </c>
      <c r="U46" s="70" t="s">
        <v>67</v>
      </c>
      <c r="V46" s="76" t="s">
        <v>68</v>
      </c>
      <c r="W46" s="76" t="s">
        <v>195</v>
      </c>
      <c r="X46" s="76" t="s">
        <v>195</v>
      </c>
      <c r="Y46" s="76" t="s">
        <v>68</v>
      </c>
      <c r="Z46" s="76" t="s">
        <v>71</v>
      </c>
      <c r="AA46" s="70" t="s">
        <v>94</v>
      </c>
      <c r="AB46" s="76">
        <f>IF(AA46="Semestral/Anual",1*Matriz!P46,IF(AA46="Mensual/Bimensual/Trimestral",2*P46,IF(AA46="Diario/Semanal",3*P46,"")))</f>
        <v>-216</v>
      </c>
      <c r="AC46" s="71" t="str">
        <f t="shared" si="6"/>
        <v>Significativo Negativo</v>
      </c>
      <c r="AD46" s="71"/>
      <c r="AE46" s="71"/>
      <c r="AF46" s="71"/>
    </row>
    <row r="47" ht="60.75" customHeight="1">
      <c r="B47" s="77"/>
      <c r="C47" s="77"/>
      <c r="D47" s="70" t="s">
        <v>58</v>
      </c>
      <c r="E47" s="70" t="s">
        <v>84</v>
      </c>
      <c r="F47" s="71" t="s">
        <v>107</v>
      </c>
      <c r="G47" s="71" t="s">
        <v>236</v>
      </c>
      <c r="H47" s="70" t="s">
        <v>109</v>
      </c>
      <c r="I47" s="70" t="s">
        <v>88</v>
      </c>
      <c r="J47" s="73">
        <v>-1.0</v>
      </c>
      <c r="K47" s="73">
        <v>2.0</v>
      </c>
      <c r="L47" s="73">
        <v>2.0</v>
      </c>
      <c r="M47" s="73">
        <v>3.0</v>
      </c>
      <c r="N47" s="73">
        <v>3.0</v>
      </c>
      <c r="O47" s="73">
        <v>2.0</v>
      </c>
      <c r="P47" s="74">
        <f t="shared" si="4"/>
        <v>-72</v>
      </c>
      <c r="Q47" s="75" t="str">
        <f t="shared" si="5"/>
        <v>Bajo -</v>
      </c>
      <c r="R47" s="71" t="s">
        <v>155</v>
      </c>
      <c r="S47" s="70" t="s">
        <v>111</v>
      </c>
      <c r="T47" s="70" t="s">
        <v>102</v>
      </c>
      <c r="U47" s="70" t="s">
        <v>67</v>
      </c>
      <c r="V47" s="76" t="s">
        <v>68</v>
      </c>
      <c r="W47" s="76" t="s">
        <v>103</v>
      </c>
      <c r="X47" s="76" t="s">
        <v>68</v>
      </c>
      <c r="Y47" s="76" t="s">
        <v>68</v>
      </c>
      <c r="Z47" s="76" t="s">
        <v>71</v>
      </c>
      <c r="AA47" s="70" t="s">
        <v>83</v>
      </c>
      <c r="AB47" s="76">
        <f>IF(AA47="Semestral/Anual",1*Matriz!P47,IF(AA47="Mensual/Bimensual/Trimestral",2*P47,IF(AA47="Diario/Semanal",3*P47,"")))</f>
        <v>-144</v>
      </c>
      <c r="AC47" s="71" t="str">
        <f t="shared" si="6"/>
        <v>Significativo Negativo</v>
      </c>
      <c r="AD47" s="71"/>
      <c r="AE47" s="71"/>
      <c r="AF47" s="71"/>
    </row>
    <row r="48" ht="48.75" customHeight="1">
      <c r="B48" s="77"/>
      <c r="C48" s="77"/>
      <c r="D48" s="70" t="s">
        <v>58</v>
      </c>
      <c r="E48" s="70" t="s">
        <v>73</v>
      </c>
      <c r="F48" s="71" t="s">
        <v>237</v>
      </c>
      <c r="G48" s="71" t="s">
        <v>238</v>
      </c>
      <c r="H48" s="70" t="s">
        <v>239</v>
      </c>
      <c r="I48" s="70" t="s">
        <v>77</v>
      </c>
      <c r="J48" s="73">
        <v>-1.0</v>
      </c>
      <c r="K48" s="73">
        <v>2.0</v>
      </c>
      <c r="L48" s="73">
        <v>2.0</v>
      </c>
      <c r="M48" s="73">
        <v>3.0</v>
      </c>
      <c r="N48" s="73">
        <v>3.0</v>
      </c>
      <c r="O48" s="73">
        <v>2.0</v>
      </c>
      <c r="P48" s="74">
        <f t="shared" si="4"/>
        <v>-72</v>
      </c>
      <c r="Q48" s="75" t="str">
        <f t="shared" si="5"/>
        <v>Bajo -</v>
      </c>
      <c r="R48" s="71" t="s">
        <v>207</v>
      </c>
      <c r="S48" s="70" t="s">
        <v>79</v>
      </c>
      <c r="T48" s="70" t="s">
        <v>91</v>
      </c>
      <c r="U48" s="70" t="s">
        <v>208</v>
      </c>
      <c r="V48" s="76" t="s">
        <v>68</v>
      </c>
      <c r="W48" s="76" t="s">
        <v>68</v>
      </c>
      <c r="X48" s="76" t="s">
        <v>68</v>
      </c>
      <c r="Y48" s="76" t="s">
        <v>82</v>
      </c>
      <c r="Z48" s="76" t="s">
        <v>209</v>
      </c>
      <c r="AA48" s="70" t="s">
        <v>72</v>
      </c>
      <c r="AB48" s="76">
        <f>IF(AA48="Semestral/Anual",1*Matriz!P48,IF(AA48="Mensual/Bimensual/Trimestral",2*P48,IF(AA48="Diario/Semanal",3*P48,"")))</f>
        <v>-72</v>
      </c>
      <c r="AC48" s="71" t="str">
        <f t="shared" si="6"/>
        <v>No Significativo</v>
      </c>
      <c r="AD48" s="71"/>
      <c r="AE48" s="71"/>
      <c r="AF48" s="71"/>
    </row>
    <row r="49" ht="66.0" customHeight="1">
      <c r="B49" s="77"/>
      <c r="C49" s="77"/>
      <c r="D49" s="70" t="s">
        <v>58</v>
      </c>
      <c r="E49" s="70" t="s">
        <v>84</v>
      </c>
      <c r="F49" s="71" t="s">
        <v>161</v>
      </c>
      <c r="G49" s="71" t="s">
        <v>240</v>
      </c>
      <c r="H49" s="70" t="s">
        <v>163</v>
      </c>
      <c r="I49" s="70" t="s">
        <v>88</v>
      </c>
      <c r="J49" s="73">
        <v>-1.0</v>
      </c>
      <c r="K49" s="73">
        <v>2.0</v>
      </c>
      <c r="L49" s="73">
        <v>2.0</v>
      </c>
      <c r="M49" s="73">
        <v>3.0</v>
      </c>
      <c r="N49" s="73">
        <v>3.0</v>
      </c>
      <c r="O49" s="73">
        <v>2.0</v>
      </c>
      <c r="P49" s="74">
        <f t="shared" si="4"/>
        <v>-72</v>
      </c>
      <c r="Q49" s="75" t="str">
        <f t="shared" si="5"/>
        <v>Bajo -</v>
      </c>
      <c r="R49" s="71" t="s">
        <v>164</v>
      </c>
      <c r="S49" s="70" t="s">
        <v>165</v>
      </c>
      <c r="T49" s="70" t="s">
        <v>66</v>
      </c>
      <c r="U49" s="70" t="s">
        <v>134</v>
      </c>
      <c r="V49" s="76" t="s">
        <v>68</v>
      </c>
      <c r="W49" s="76" t="s">
        <v>103</v>
      </c>
      <c r="X49" s="76" t="s">
        <v>68</v>
      </c>
      <c r="Y49" s="76" t="s">
        <v>166</v>
      </c>
      <c r="Z49" s="76" t="s">
        <v>167</v>
      </c>
      <c r="AA49" s="70" t="s">
        <v>72</v>
      </c>
      <c r="AB49" s="76">
        <f>IF(AA49="Semestral/Anual",1*Matriz!P49,IF(AA49="Mensual/Bimensual/Trimestral",2*P49,IF(AA49="Diario/Semanal",3*P49,"")))</f>
        <v>-72</v>
      </c>
      <c r="AC49" s="71" t="str">
        <f t="shared" si="6"/>
        <v>No Significativo</v>
      </c>
      <c r="AD49" s="71"/>
      <c r="AE49" s="71"/>
      <c r="AF49" s="71"/>
    </row>
    <row r="50" ht="90.75" customHeight="1">
      <c r="B50" s="41"/>
      <c r="C50" s="41"/>
      <c r="D50" s="70" t="s">
        <v>58</v>
      </c>
      <c r="E50" s="70" t="s">
        <v>84</v>
      </c>
      <c r="F50" s="71" t="s">
        <v>241</v>
      </c>
      <c r="G50" s="71" t="s">
        <v>242</v>
      </c>
      <c r="H50" s="70" t="s">
        <v>180</v>
      </c>
      <c r="I50" s="70" t="s">
        <v>88</v>
      </c>
      <c r="J50" s="73">
        <v>-1.0</v>
      </c>
      <c r="K50" s="73">
        <v>2.0</v>
      </c>
      <c r="L50" s="73">
        <v>2.0</v>
      </c>
      <c r="M50" s="73">
        <v>3.0</v>
      </c>
      <c r="N50" s="73">
        <v>2.0</v>
      </c>
      <c r="O50" s="73">
        <v>2.0</v>
      </c>
      <c r="P50" s="74">
        <f t="shared" si="4"/>
        <v>-48</v>
      </c>
      <c r="Q50" s="75" t="str">
        <f t="shared" si="5"/>
        <v>Bajo -</v>
      </c>
      <c r="R50" s="71" t="s">
        <v>192</v>
      </c>
      <c r="S50" s="70" t="s">
        <v>182</v>
      </c>
      <c r="T50" s="70" t="s">
        <v>66</v>
      </c>
      <c r="U50" s="70" t="s">
        <v>67</v>
      </c>
      <c r="V50" s="76" t="s">
        <v>68</v>
      </c>
      <c r="W50" s="76" t="s">
        <v>92</v>
      </c>
      <c r="X50" s="76" t="s">
        <v>92</v>
      </c>
      <c r="Y50" s="76" t="s">
        <v>93</v>
      </c>
      <c r="Z50" s="76" t="s">
        <v>71</v>
      </c>
      <c r="AA50" s="70" t="s">
        <v>72</v>
      </c>
      <c r="AB50" s="76">
        <f>IF(AA50="Semestral/Anual",1*Matriz!P50,IF(AA50="Mensual/Bimensual/Trimestral",2*P50,IF(AA50="Diario/Semanal",3*P50,"")))</f>
        <v>-48</v>
      </c>
      <c r="AC50" s="71" t="str">
        <f t="shared" si="6"/>
        <v>No Significativo</v>
      </c>
      <c r="AD50" s="71"/>
      <c r="AE50" s="71"/>
      <c r="AF50" s="71"/>
    </row>
    <row r="51" ht="61.5" customHeight="1">
      <c r="B51" s="69" t="s">
        <v>243</v>
      </c>
      <c r="C51" s="69" t="s">
        <v>244</v>
      </c>
      <c r="D51" s="70" t="s">
        <v>58</v>
      </c>
      <c r="E51" s="70" t="s">
        <v>59</v>
      </c>
      <c r="F51" s="71" t="s">
        <v>245</v>
      </c>
      <c r="G51" s="71" t="s">
        <v>246</v>
      </c>
      <c r="H51" s="70" t="s">
        <v>62</v>
      </c>
      <c r="I51" s="70" t="s">
        <v>63</v>
      </c>
      <c r="J51" s="73">
        <v>-1.0</v>
      </c>
      <c r="K51" s="73">
        <v>2.0</v>
      </c>
      <c r="L51" s="73">
        <v>3.0</v>
      </c>
      <c r="M51" s="73">
        <v>3.0</v>
      </c>
      <c r="N51" s="73">
        <v>2.0</v>
      </c>
      <c r="O51" s="73">
        <v>2.0</v>
      </c>
      <c r="P51" s="74">
        <f t="shared" si="4"/>
        <v>-72</v>
      </c>
      <c r="Q51" s="75" t="str">
        <f t="shared" si="5"/>
        <v>Bajo -</v>
      </c>
      <c r="R51" s="71" t="s">
        <v>64</v>
      </c>
      <c r="S51" s="70" t="s">
        <v>65</v>
      </c>
      <c r="T51" s="70" t="s">
        <v>91</v>
      </c>
      <c r="U51" s="70" t="s">
        <v>67</v>
      </c>
      <c r="V51" s="76" t="s">
        <v>68</v>
      </c>
      <c r="W51" s="76" t="s">
        <v>69</v>
      </c>
      <c r="X51" s="76" t="s">
        <v>68</v>
      </c>
      <c r="Y51" s="76" t="s">
        <v>106</v>
      </c>
      <c r="Z51" s="76" t="s">
        <v>71</v>
      </c>
      <c r="AA51" s="70" t="s">
        <v>94</v>
      </c>
      <c r="AB51" s="76">
        <f>IF(AA51="Semestral/Anual",1*Matriz!P51,IF(AA51="Mensual/Bimensual/Trimestral",2*P51,IF(AA51="Diario/Semanal",3*P51,"")))</f>
        <v>-216</v>
      </c>
      <c r="AC51" s="71" t="str">
        <f t="shared" si="6"/>
        <v>Significativo Negativo</v>
      </c>
      <c r="AD51" s="71"/>
      <c r="AE51" s="71"/>
      <c r="AF51" s="71"/>
    </row>
    <row r="52" ht="63.75" customHeight="1">
      <c r="B52" s="77"/>
      <c r="C52" s="77"/>
      <c r="D52" s="70" t="s">
        <v>58</v>
      </c>
      <c r="E52" s="70" t="s">
        <v>84</v>
      </c>
      <c r="F52" s="71" t="s">
        <v>247</v>
      </c>
      <c r="G52" s="71" t="s">
        <v>248</v>
      </c>
      <c r="H52" s="70" t="s">
        <v>163</v>
      </c>
      <c r="I52" s="70" t="s">
        <v>88</v>
      </c>
      <c r="J52" s="73">
        <v>-1.0</v>
      </c>
      <c r="K52" s="73">
        <v>2.0</v>
      </c>
      <c r="L52" s="73">
        <v>2.0</v>
      </c>
      <c r="M52" s="73">
        <v>3.0</v>
      </c>
      <c r="N52" s="73">
        <v>3.0</v>
      </c>
      <c r="O52" s="73">
        <v>2.0</v>
      </c>
      <c r="P52" s="74">
        <f t="shared" si="4"/>
        <v>-72</v>
      </c>
      <c r="Q52" s="75" t="str">
        <f t="shared" si="5"/>
        <v>Bajo -</v>
      </c>
      <c r="R52" s="71" t="s">
        <v>164</v>
      </c>
      <c r="S52" s="70" t="s">
        <v>165</v>
      </c>
      <c r="T52" s="70" t="s">
        <v>66</v>
      </c>
      <c r="U52" s="70" t="s">
        <v>81</v>
      </c>
      <c r="V52" s="76" t="s">
        <v>68</v>
      </c>
      <c r="W52" s="76" t="s">
        <v>103</v>
      </c>
      <c r="X52" s="76" t="s">
        <v>68</v>
      </c>
      <c r="Y52" s="76" t="s">
        <v>166</v>
      </c>
      <c r="Z52" s="76" t="s">
        <v>167</v>
      </c>
      <c r="AA52" s="70" t="s">
        <v>83</v>
      </c>
      <c r="AB52" s="76">
        <f>IF(AA52="Semestral/Anual",1*Matriz!P52,IF(AA52="Mensual/Bimensual/Trimestral",2*P52,IF(AA52="Diario/Semanal",3*P52,"")))</f>
        <v>-144</v>
      </c>
      <c r="AC52" s="71" t="str">
        <f t="shared" si="6"/>
        <v>Significativo Negativo</v>
      </c>
      <c r="AD52" s="71"/>
      <c r="AE52" s="71"/>
      <c r="AF52" s="71"/>
    </row>
    <row r="53" ht="63.75" customHeight="1">
      <c r="B53" s="77"/>
      <c r="C53" s="77"/>
      <c r="D53" s="69" t="s">
        <v>58</v>
      </c>
      <c r="E53" s="69" t="s">
        <v>59</v>
      </c>
      <c r="F53" s="78" t="s">
        <v>249</v>
      </c>
      <c r="G53" s="78" t="s">
        <v>250</v>
      </c>
      <c r="H53" s="70" t="s">
        <v>251</v>
      </c>
      <c r="I53" s="70" t="s">
        <v>252</v>
      </c>
      <c r="J53" s="73">
        <v>1.0</v>
      </c>
      <c r="K53" s="73">
        <v>2.0</v>
      </c>
      <c r="L53" s="73">
        <v>2.0</v>
      </c>
      <c r="M53" s="73">
        <v>3.0</v>
      </c>
      <c r="N53" s="73">
        <v>3.0</v>
      </c>
      <c r="O53" s="73">
        <v>3.0</v>
      </c>
      <c r="P53" s="74">
        <f t="shared" si="4"/>
        <v>108</v>
      </c>
      <c r="Q53" s="75" t="str">
        <f t="shared" si="5"/>
        <v>Moderado +</v>
      </c>
      <c r="R53" s="71" t="s">
        <v>64</v>
      </c>
      <c r="S53" s="70" t="s">
        <v>133</v>
      </c>
      <c r="T53" s="70" t="s">
        <v>91</v>
      </c>
      <c r="U53" s="70" t="s">
        <v>253</v>
      </c>
      <c r="V53" s="76" t="s">
        <v>68</v>
      </c>
      <c r="W53" s="76" t="s">
        <v>69</v>
      </c>
      <c r="X53" s="76" t="s">
        <v>68</v>
      </c>
      <c r="Y53" s="76" t="s">
        <v>106</v>
      </c>
      <c r="Z53" s="76" t="s">
        <v>71</v>
      </c>
      <c r="AA53" s="70" t="s">
        <v>72</v>
      </c>
      <c r="AB53" s="76">
        <f>IF(AA53="Semestral/Anual",1*Matriz!P53,IF(AA53="Mensual/Bimensual/Trimestral",2*P53,IF(AA53="Diario/Semanal",3*P53,"")))</f>
        <v>108</v>
      </c>
      <c r="AC53" s="71" t="str">
        <f t="shared" si="6"/>
        <v>Significativo Positivo</v>
      </c>
      <c r="AD53" s="71"/>
      <c r="AE53" s="71"/>
      <c r="AF53" s="71"/>
    </row>
    <row r="54" ht="95.25" customHeight="1">
      <c r="B54" s="77"/>
      <c r="C54" s="77"/>
      <c r="D54" s="41"/>
      <c r="E54" s="41"/>
      <c r="F54" s="41"/>
      <c r="G54" s="41"/>
      <c r="H54" s="70" t="s">
        <v>62</v>
      </c>
      <c r="I54" s="70" t="s">
        <v>63</v>
      </c>
      <c r="J54" s="73">
        <v>-1.0</v>
      </c>
      <c r="K54" s="73">
        <v>2.0</v>
      </c>
      <c r="L54" s="73">
        <v>3.0</v>
      </c>
      <c r="M54" s="73">
        <v>3.0</v>
      </c>
      <c r="N54" s="73">
        <v>2.0</v>
      </c>
      <c r="O54" s="73">
        <v>2.0</v>
      </c>
      <c r="P54" s="74">
        <f t="shared" si="4"/>
        <v>-72</v>
      </c>
      <c r="Q54" s="75" t="str">
        <f t="shared" si="5"/>
        <v>Bajo -</v>
      </c>
      <c r="R54" s="71" t="s">
        <v>64</v>
      </c>
      <c r="S54" s="70" t="s">
        <v>65</v>
      </c>
      <c r="T54" s="70" t="s">
        <v>91</v>
      </c>
      <c r="U54" s="70" t="s">
        <v>67</v>
      </c>
      <c r="V54" s="76" t="s">
        <v>68</v>
      </c>
      <c r="W54" s="76" t="s">
        <v>69</v>
      </c>
      <c r="X54" s="76" t="s">
        <v>68</v>
      </c>
      <c r="Y54" s="76" t="s">
        <v>106</v>
      </c>
      <c r="Z54" s="76" t="s">
        <v>71</v>
      </c>
      <c r="AA54" s="70" t="s">
        <v>83</v>
      </c>
      <c r="AB54" s="76">
        <f>IF(AA54="Semestral/Anual",1*Matriz!P54,IF(AA54="Mensual/Bimensual/Trimestral",2*P54,IF(AA54="Diario/Semanal",3*P54,"")))</f>
        <v>-144</v>
      </c>
      <c r="AC54" s="71" t="str">
        <f t="shared" si="6"/>
        <v>Significativo Negativo</v>
      </c>
      <c r="AD54" s="71"/>
      <c r="AE54" s="71"/>
      <c r="AF54" s="71"/>
    </row>
    <row r="55" ht="90.0" customHeight="1">
      <c r="B55" s="77"/>
      <c r="C55" s="77"/>
      <c r="D55" s="70" t="s">
        <v>58</v>
      </c>
      <c r="E55" s="70" t="s">
        <v>84</v>
      </c>
      <c r="F55" s="71" t="s">
        <v>254</v>
      </c>
      <c r="G55" s="71" t="s">
        <v>255</v>
      </c>
      <c r="H55" s="70" t="s">
        <v>180</v>
      </c>
      <c r="I55" s="70" t="s">
        <v>88</v>
      </c>
      <c r="J55" s="73">
        <v>-1.0</v>
      </c>
      <c r="K55" s="73">
        <v>2.0</v>
      </c>
      <c r="L55" s="73">
        <v>2.0</v>
      </c>
      <c r="M55" s="73">
        <v>3.0</v>
      </c>
      <c r="N55" s="73">
        <v>2.0</v>
      </c>
      <c r="O55" s="73">
        <v>2.0</v>
      </c>
      <c r="P55" s="74">
        <f t="shared" si="4"/>
        <v>-48</v>
      </c>
      <c r="Q55" s="75" t="str">
        <f t="shared" si="5"/>
        <v>Bajo -</v>
      </c>
      <c r="R55" s="71" t="s">
        <v>192</v>
      </c>
      <c r="S55" s="70" t="s">
        <v>182</v>
      </c>
      <c r="T55" s="70" t="s">
        <v>66</v>
      </c>
      <c r="U55" s="70" t="s">
        <v>134</v>
      </c>
      <c r="V55" s="76" t="s">
        <v>68</v>
      </c>
      <c r="W55" s="76" t="s">
        <v>92</v>
      </c>
      <c r="X55" s="76" t="s">
        <v>92</v>
      </c>
      <c r="Y55" s="76" t="s">
        <v>93</v>
      </c>
      <c r="Z55" s="76" t="s">
        <v>71</v>
      </c>
      <c r="AA55" s="70" t="s">
        <v>83</v>
      </c>
      <c r="AB55" s="76">
        <f>IF(AA55="Semestral/Anual",1*Matriz!P55,IF(AA55="Mensual/Bimensual/Trimestral",2*P55,IF(AA55="Diario/Semanal",3*P55,"")))</f>
        <v>-96</v>
      </c>
      <c r="AC55" s="71" t="str">
        <f t="shared" si="6"/>
        <v>Significativo Negativo</v>
      </c>
      <c r="AD55" s="71"/>
      <c r="AE55" s="71"/>
      <c r="AF55" s="71"/>
    </row>
    <row r="56" ht="40.5" customHeight="1">
      <c r="B56" s="41"/>
      <c r="C56" s="41"/>
      <c r="D56" s="70" t="s">
        <v>58</v>
      </c>
      <c r="E56" s="70" t="s">
        <v>189</v>
      </c>
      <c r="F56" s="71" t="s">
        <v>225</v>
      </c>
      <c r="G56" s="71" t="s">
        <v>256</v>
      </c>
      <c r="H56" s="70" t="s">
        <v>227</v>
      </c>
      <c r="I56" s="70" t="s">
        <v>88</v>
      </c>
      <c r="J56" s="73">
        <v>-1.0</v>
      </c>
      <c r="K56" s="73">
        <v>2.0</v>
      </c>
      <c r="L56" s="73">
        <v>2.0</v>
      </c>
      <c r="M56" s="73">
        <v>2.0</v>
      </c>
      <c r="N56" s="73">
        <v>2.0</v>
      </c>
      <c r="O56" s="73">
        <v>2.0</v>
      </c>
      <c r="P56" s="74">
        <f t="shared" si="4"/>
        <v>-32</v>
      </c>
      <c r="Q56" s="75" t="str">
        <f t="shared" si="5"/>
        <v>Bajo -</v>
      </c>
      <c r="R56" s="71" t="s">
        <v>235</v>
      </c>
      <c r="S56" s="70" t="s">
        <v>182</v>
      </c>
      <c r="T56" s="70" t="s">
        <v>66</v>
      </c>
      <c r="U56" s="70" t="s">
        <v>67</v>
      </c>
      <c r="V56" s="76" t="s">
        <v>68</v>
      </c>
      <c r="W56" s="76" t="s">
        <v>257</v>
      </c>
      <c r="X56" s="76" t="s">
        <v>68</v>
      </c>
      <c r="Y56" s="76" t="s">
        <v>93</v>
      </c>
      <c r="Z56" s="76" t="s">
        <v>71</v>
      </c>
      <c r="AA56" s="70" t="s">
        <v>94</v>
      </c>
      <c r="AB56" s="76">
        <f>IF(AA56="Semestral/Anual",1*Matriz!P56,IF(AA56="Mensual/Bimensual/Trimestral",2*P56,IF(AA56="Diario/Semanal",3*P56,"")))</f>
        <v>-96</v>
      </c>
      <c r="AC56" s="71" t="str">
        <f t="shared" si="6"/>
        <v>Significativo Negativo</v>
      </c>
      <c r="AD56" s="71"/>
      <c r="AE56" s="71"/>
      <c r="AF56" s="71"/>
    </row>
    <row r="57" ht="57.0" customHeight="1">
      <c r="B57" s="69" t="s">
        <v>258</v>
      </c>
      <c r="C57" s="69" t="s">
        <v>230</v>
      </c>
      <c r="D57" s="70" t="s">
        <v>58</v>
      </c>
      <c r="E57" s="70" t="s">
        <v>189</v>
      </c>
      <c r="F57" s="71" t="s">
        <v>259</v>
      </c>
      <c r="G57" s="71" t="s">
        <v>260</v>
      </c>
      <c r="H57" s="70" t="s">
        <v>180</v>
      </c>
      <c r="I57" s="70" t="s">
        <v>88</v>
      </c>
      <c r="J57" s="73">
        <v>-1.0</v>
      </c>
      <c r="K57" s="73">
        <v>2.0</v>
      </c>
      <c r="L57" s="73">
        <v>2.0</v>
      </c>
      <c r="M57" s="73">
        <v>2.0</v>
      </c>
      <c r="N57" s="73">
        <v>2.0</v>
      </c>
      <c r="O57" s="73">
        <v>2.0</v>
      </c>
      <c r="P57" s="74">
        <f t="shared" si="4"/>
        <v>-32</v>
      </c>
      <c r="Q57" s="75" t="str">
        <f t="shared" si="5"/>
        <v>Bajo -</v>
      </c>
      <c r="R57" s="71" t="s">
        <v>235</v>
      </c>
      <c r="S57" s="70" t="s">
        <v>182</v>
      </c>
      <c r="T57" s="70" t="s">
        <v>66</v>
      </c>
      <c r="U57" s="70" t="s">
        <v>67</v>
      </c>
      <c r="V57" s="76" t="s">
        <v>68</v>
      </c>
      <c r="W57" s="76" t="s">
        <v>257</v>
      </c>
      <c r="X57" s="76" t="s">
        <v>257</v>
      </c>
      <c r="Y57" s="76" t="s">
        <v>68</v>
      </c>
      <c r="Z57" s="76" t="s">
        <v>71</v>
      </c>
      <c r="AA57" s="70" t="s">
        <v>94</v>
      </c>
      <c r="AB57" s="76">
        <f>IF(AA57="Semestral/Anual",1*Matriz!P57,IF(AA57="Mensual/Bimensual/Trimestral",2*P57,IF(AA57="Diario/Semanal",3*P57,"")))</f>
        <v>-96</v>
      </c>
      <c r="AC57" s="71" t="str">
        <f t="shared" si="6"/>
        <v>Significativo Negativo</v>
      </c>
      <c r="AD57" s="71"/>
      <c r="AE57" s="71"/>
      <c r="AF57" s="71"/>
    </row>
    <row r="58" ht="48.0" customHeight="1">
      <c r="B58" s="77"/>
      <c r="C58" s="77"/>
      <c r="D58" s="70" t="s">
        <v>58</v>
      </c>
      <c r="E58" s="70" t="s">
        <v>59</v>
      </c>
      <c r="F58" s="71" t="s">
        <v>261</v>
      </c>
      <c r="G58" s="71" t="s">
        <v>262</v>
      </c>
      <c r="H58" s="70" t="s">
        <v>62</v>
      </c>
      <c r="I58" s="70" t="s">
        <v>63</v>
      </c>
      <c r="J58" s="73">
        <v>-1.0</v>
      </c>
      <c r="K58" s="73">
        <v>2.0</v>
      </c>
      <c r="L58" s="73">
        <v>3.0</v>
      </c>
      <c r="M58" s="73">
        <v>3.0</v>
      </c>
      <c r="N58" s="73">
        <v>2.0</v>
      </c>
      <c r="O58" s="73">
        <v>2.0</v>
      </c>
      <c r="P58" s="74">
        <f t="shared" si="4"/>
        <v>-72</v>
      </c>
      <c r="Q58" s="75" t="str">
        <f t="shared" si="5"/>
        <v>Bajo -</v>
      </c>
      <c r="R58" s="71" t="s">
        <v>64</v>
      </c>
      <c r="S58" s="70" t="s">
        <v>65</v>
      </c>
      <c r="T58" s="70" t="s">
        <v>91</v>
      </c>
      <c r="U58" s="70" t="s">
        <v>67</v>
      </c>
      <c r="V58" s="76" t="s">
        <v>68</v>
      </c>
      <c r="W58" s="76" t="s">
        <v>69</v>
      </c>
      <c r="X58" s="76" t="s">
        <v>68</v>
      </c>
      <c r="Y58" s="76" t="s">
        <v>106</v>
      </c>
      <c r="Z58" s="76" t="s">
        <v>71</v>
      </c>
      <c r="AA58" s="70" t="s">
        <v>94</v>
      </c>
      <c r="AB58" s="76">
        <f>IF(AA58="Semestral/Anual",1*Matriz!P58,IF(AA58="Mensual/Bimensual/Trimestral",2*P58,IF(AA58="Diario/Semanal",3*P58,"")))</f>
        <v>-216</v>
      </c>
      <c r="AC58" s="71" t="str">
        <f t="shared" si="6"/>
        <v>Significativo Negativo</v>
      </c>
      <c r="AD58" s="71"/>
      <c r="AE58" s="71"/>
      <c r="AF58" s="71"/>
    </row>
    <row r="59" ht="63.75" customHeight="1">
      <c r="B59" s="41"/>
      <c r="C59" s="41"/>
      <c r="D59" s="70" t="s">
        <v>58</v>
      </c>
      <c r="E59" s="70" t="s">
        <v>84</v>
      </c>
      <c r="F59" s="71" t="s">
        <v>263</v>
      </c>
      <c r="G59" s="71" t="s">
        <v>264</v>
      </c>
      <c r="H59" s="70" t="s">
        <v>180</v>
      </c>
      <c r="I59" s="70" t="s">
        <v>265</v>
      </c>
      <c r="J59" s="73">
        <v>-1.0</v>
      </c>
      <c r="K59" s="73">
        <v>2.0</v>
      </c>
      <c r="L59" s="73">
        <v>2.0</v>
      </c>
      <c r="M59" s="73">
        <v>2.0</v>
      </c>
      <c r="N59" s="73">
        <v>2.0</v>
      </c>
      <c r="O59" s="73">
        <v>2.0</v>
      </c>
      <c r="P59" s="74">
        <f t="shared" si="4"/>
        <v>-32</v>
      </c>
      <c r="Q59" s="75" t="str">
        <f t="shared" si="5"/>
        <v>Bajo -</v>
      </c>
      <c r="R59" s="71" t="s">
        <v>235</v>
      </c>
      <c r="S59" s="70" t="s">
        <v>182</v>
      </c>
      <c r="T59" s="70" t="s">
        <v>66</v>
      </c>
      <c r="U59" s="70" t="s">
        <v>134</v>
      </c>
      <c r="V59" s="76" t="s">
        <v>68</v>
      </c>
      <c r="W59" s="76" t="s">
        <v>257</v>
      </c>
      <c r="X59" s="76" t="s">
        <v>257</v>
      </c>
      <c r="Y59" s="76" t="s">
        <v>68</v>
      </c>
      <c r="Z59" s="76" t="s">
        <v>71</v>
      </c>
      <c r="AA59" s="70" t="s">
        <v>94</v>
      </c>
      <c r="AB59" s="76">
        <f>IF(AA59="Semestral/Anual",1*Matriz!P59,IF(AA59="Mensual/Bimensual/Trimestral",2*P59,IF(AA59="Diario/Semanal",3*P59,"")))</f>
        <v>-96</v>
      </c>
      <c r="AC59" s="71" t="str">
        <f t="shared" si="6"/>
        <v>Significativo Negativo</v>
      </c>
      <c r="AD59" s="71"/>
      <c r="AE59" s="71"/>
      <c r="AF59" s="71"/>
    </row>
    <row r="60" ht="71.25" customHeight="1">
      <c r="B60" s="69" t="s">
        <v>266</v>
      </c>
      <c r="C60" s="69" t="s">
        <v>230</v>
      </c>
      <c r="D60" s="70" t="s">
        <v>58</v>
      </c>
      <c r="E60" s="70" t="s">
        <v>189</v>
      </c>
      <c r="F60" s="71" t="s">
        <v>267</v>
      </c>
      <c r="G60" s="71" t="s">
        <v>268</v>
      </c>
      <c r="H60" s="70" t="s">
        <v>180</v>
      </c>
      <c r="I60" s="70" t="s">
        <v>88</v>
      </c>
      <c r="J60" s="73">
        <v>-1.0</v>
      </c>
      <c r="K60" s="73">
        <v>2.0</v>
      </c>
      <c r="L60" s="73">
        <v>2.0</v>
      </c>
      <c r="M60" s="73">
        <v>2.0</v>
      </c>
      <c r="N60" s="73">
        <v>2.0</v>
      </c>
      <c r="O60" s="73">
        <v>2.0</v>
      </c>
      <c r="P60" s="74">
        <f t="shared" si="4"/>
        <v>-32</v>
      </c>
      <c r="Q60" s="75" t="str">
        <f t="shared" si="5"/>
        <v>Bajo -</v>
      </c>
      <c r="R60" s="71" t="s">
        <v>235</v>
      </c>
      <c r="S60" s="70" t="s">
        <v>182</v>
      </c>
      <c r="T60" s="70" t="s">
        <v>66</v>
      </c>
      <c r="U60" s="70" t="s">
        <v>134</v>
      </c>
      <c r="V60" s="76" t="s">
        <v>68</v>
      </c>
      <c r="W60" s="76" t="s">
        <v>257</v>
      </c>
      <c r="X60" s="76" t="s">
        <v>257</v>
      </c>
      <c r="Y60" s="76" t="s">
        <v>68</v>
      </c>
      <c r="Z60" s="76" t="s">
        <v>71</v>
      </c>
      <c r="AA60" s="70" t="s">
        <v>94</v>
      </c>
      <c r="AB60" s="76">
        <f>IF(AA60="Semestral/Anual",1*Matriz!P60,IF(AA60="Mensual/Bimensual/Trimestral",2*P60,IF(AA60="Diario/Semanal",3*P60,"")))</f>
        <v>-96</v>
      </c>
      <c r="AC60" s="71" t="str">
        <f t="shared" si="6"/>
        <v>Significativo Negativo</v>
      </c>
      <c r="AD60" s="71"/>
      <c r="AE60" s="71"/>
      <c r="AF60" s="71"/>
    </row>
    <row r="61" ht="39.0" customHeight="1">
      <c r="B61" s="77"/>
      <c r="C61" s="77"/>
      <c r="D61" s="70" t="s">
        <v>58</v>
      </c>
      <c r="E61" s="70" t="s">
        <v>59</v>
      </c>
      <c r="F61" s="71" t="s">
        <v>269</v>
      </c>
      <c r="G61" s="71" t="s">
        <v>270</v>
      </c>
      <c r="H61" s="70" t="s">
        <v>62</v>
      </c>
      <c r="I61" s="70" t="s">
        <v>63</v>
      </c>
      <c r="J61" s="73">
        <v>-1.0</v>
      </c>
      <c r="K61" s="73">
        <v>2.0</v>
      </c>
      <c r="L61" s="73">
        <v>3.0</v>
      </c>
      <c r="M61" s="73">
        <v>3.0</v>
      </c>
      <c r="N61" s="73">
        <v>2.0</v>
      </c>
      <c r="O61" s="73">
        <v>2.0</v>
      </c>
      <c r="P61" s="74">
        <f t="shared" si="4"/>
        <v>-72</v>
      </c>
      <c r="Q61" s="75" t="str">
        <f t="shared" si="5"/>
        <v>Bajo -</v>
      </c>
      <c r="R61" s="71" t="s">
        <v>64</v>
      </c>
      <c r="S61" s="70" t="s">
        <v>65</v>
      </c>
      <c r="T61" s="70" t="s">
        <v>91</v>
      </c>
      <c r="U61" s="70" t="s">
        <v>67</v>
      </c>
      <c r="V61" s="76" t="s">
        <v>68</v>
      </c>
      <c r="W61" s="76" t="s">
        <v>69</v>
      </c>
      <c r="X61" s="76" t="s">
        <v>68</v>
      </c>
      <c r="Y61" s="76" t="s">
        <v>106</v>
      </c>
      <c r="Z61" s="76" t="s">
        <v>71</v>
      </c>
      <c r="AA61" s="70" t="s">
        <v>94</v>
      </c>
      <c r="AB61" s="76">
        <f>IF(AA61="Semestral/Anual",1*Matriz!P61,IF(AA61="Mensual/Bimensual/Trimestral",2*P61,IF(AA61="Diario/Semanal",3*P61,"")))</f>
        <v>-216</v>
      </c>
      <c r="AC61" s="71" t="str">
        <f t="shared" si="6"/>
        <v>Significativo Negativo</v>
      </c>
      <c r="AD61" s="71"/>
      <c r="AE61" s="71"/>
      <c r="AF61" s="71"/>
    </row>
    <row r="62" ht="129.0" customHeight="1">
      <c r="B62" s="77"/>
      <c r="C62" s="77"/>
      <c r="D62" s="70" t="s">
        <v>58</v>
      </c>
      <c r="E62" s="70" t="s">
        <v>84</v>
      </c>
      <c r="F62" s="71" t="s">
        <v>271</v>
      </c>
      <c r="G62" s="71" t="s">
        <v>272</v>
      </c>
      <c r="H62" s="70" t="s">
        <v>273</v>
      </c>
      <c r="I62" s="70" t="s">
        <v>88</v>
      </c>
      <c r="J62" s="73">
        <v>-1.0</v>
      </c>
      <c r="K62" s="73">
        <v>2.0</v>
      </c>
      <c r="L62" s="73">
        <v>2.0</v>
      </c>
      <c r="M62" s="73">
        <v>3.0</v>
      </c>
      <c r="N62" s="73">
        <v>3.0</v>
      </c>
      <c r="O62" s="73">
        <v>2.0</v>
      </c>
      <c r="P62" s="74">
        <f t="shared" si="4"/>
        <v>-72</v>
      </c>
      <c r="Q62" s="75" t="str">
        <f t="shared" si="5"/>
        <v>Bajo -</v>
      </c>
      <c r="R62" s="71" t="s">
        <v>274</v>
      </c>
      <c r="S62" s="70" t="s">
        <v>111</v>
      </c>
      <c r="T62" s="70" t="s">
        <v>102</v>
      </c>
      <c r="U62" s="70" t="s">
        <v>67</v>
      </c>
      <c r="V62" s="76" t="s">
        <v>68</v>
      </c>
      <c r="W62" s="76" t="s">
        <v>103</v>
      </c>
      <c r="X62" s="76" t="s">
        <v>68</v>
      </c>
      <c r="Y62" s="76" t="s">
        <v>103</v>
      </c>
      <c r="Z62" s="76" t="s">
        <v>275</v>
      </c>
      <c r="AA62" s="70" t="s">
        <v>72</v>
      </c>
      <c r="AB62" s="76">
        <f>IF(AA62="Semestral/Anual",1*Matriz!P62,IF(AA62="Mensual/Bimensual/Trimestral",2*P62,IF(AA62="Diario/Semanal",3*P62,"")))</f>
        <v>-72</v>
      </c>
      <c r="AC62" s="71" t="str">
        <f t="shared" si="6"/>
        <v>No Significativo</v>
      </c>
      <c r="AD62" s="71"/>
      <c r="AE62" s="71"/>
      <c r="AF62" s="71"/>
    </row>
    <row r="63" ht="75.75" customHeight="1">
      <c r="B63" s="77"/>
      <c r="C63" s="77"/>
      <c r="D63" s="70" t="s">
        <v>58</v>
      </c>
      <c r="E63" s="70" t="s">
        <v>73</v>
      </c>
      <c r="F63" s="71" t="s">
        <v>276</v>
      </c>
      <c r="G63" s="71" t="s">
        <v>277</v>
      </c>
      <c r="H63" s="70" t="s">
        <v>278</v>
      </c>
      <c r="I63" s="70" t="s">
        <v>77</v>
      </c>
      <c r="J63" s="73">
        <v>-1.0</v>
      </c>
      <c r="K63" s="73">
        <v>2.0</v>
      </c>
      <c r="L63" s="73">
        <v>2.0</v>
      </c>
      <c r="M63" s="73">
        <v>3.0</v>
      </c>
      <c r="N63" s="73">
        <v>3.0</v>
      </c>
      <c r="O63" s="73">
        <v>2.0</v>
      </c>
      <c r="P63" s="74">
        <f t="shared" si="4"/>
        <v>-72</v>
      </c>
      <c r="Q63" s="75" t="str">
        <f t="shared" si="5"/>
        <v>Bajo -</v>
      </c>
      <c r="R63" s="71" t="s">
        <v>279</v>
      </c>
      <c r="S63" s="70" t="s">
        <v>119</v>
      </c>
      <c r="T63" s="70" t="s">
        <v>80</v>
      </c>
      <c r="U63" s="70" t="s">
        <v>67</v>
      </c>
      <c r="V63" s="76" t="s">
        <v>68</v>
      </c>
      <c r="W63" s="76" t="s">
        <v>103</v>
      </c>
      <c r="X63" s="76" t="s">
        <v>68</v>
      </c>
      <c r="Y63" s="76" t="s">
        <v>82</v>
      </c>
      <c r="Z63" s="76" t="s">
        <v>71</v>
      </c>
      <c r="AA63" s="70" t="s">
        <v>72</v>
      </c>
      <c r="AB63" s="76">
        <f>IF(AA63="Semestral/Anual",1*Matriz!P63,IF(AA63="Mensual/Bimensual/Trimestral",2*P63,IF(AA63="Diario/Semanal",3*P63,"")))</f>
        <v>-72</v>
      </c>
      <c r="AC63" s="71" t="str">
        <f t="shared" si="6"/>
        <v>No Significativo</v>
      </c>
      <c r="AD63" s="71"/>
      <c r="AE63" s="71"/>
      <c r="AF63" s="71"/>
    </row>
    <row r="64" ht="59.25" customHeight="1">
      <c r="B64" s="77"/>
      <c r="C64" s="77"/>
      <c r="D64" s="70" t="s">
        <v>58</v>
      </c>
      <c r="E64" s="70" t="s">
        <v>84</v>
      </c>
      <c r="F64" s="71" t="s">
        <v>280</v>
      </c>
      <c r="G64" s="71" t="s">
        <v>281</v>
      </c>
      <c r="H64" s="70" t="s">
        <v>163</v>
      </c>
      <c r="I64" s="70" t="s">
        <v>88</v>
      </c>
      <c r="J64" s="73">
        <v>-1.0</v>
      </c>
      <c r="K64" s="73">
        <v>2.0</v>
      </c>
      <c r="L64" s="73">
        <v>2.0</v>
      </c>
      <c r="M64" s="73">
        <v>3.0</v>
      </c>
      <c r="N64" s="73">
        <v>3.0</v>
      </c>
      <c r="O64" s="73">
        <v>2.0</v>
      </c>
      <c r="P64" s="74">
        <f t="shared" si="4"/>
        <v>-72</v>
      </c>
      <c r="Q64" s="75" t="str">
        <f t="shared" si="5"/>
        <v>Bajo -</v>
      </c>
      <c r="R64" s="71" t="s">
        <v>164</v>
      </c>
      <c r="S64" s="70" t="s">
        <v>165</v>
      </c>
      <c r="T64" s="70" t="s">
        <v>66</v>
      </c>
      <c r="U64" s="70" t="s">
        <v>134</v>
      </c>
      <c r="V64" s="76" t="s">
        <v>68</v>
      </c>
      <c r="W64" s="76" t="s">
        <v>103</v>
      </c>
      <c r="X64" s="76" t="s">
        <v>68</v>
      </c>
      <c r="Y64" s="76" t="s">
        <v>166</v>
      </c>
      <c r="Z64" s="76" t="s">
        <v>167</v>
      </c>
      <c r="AA64" s="70" t="s">
        <v>72</v>
      </c>
      <c r="AB64" s="76">
        <f>IF(AA64="Semestral/Anual",1*Matriz!P64,IF(AA64="Mensual/Bimensual/Trimestral",2*P64,IF(AA64="Diario/Semanal",3*P64,"")))</f>
        <v>-72</v>
      </c>
      <c r="AC64" s="71" t="str">
        <f t="shared" si="6"/>
        <v>No Significativo</v>
      </c>
      <c r="AD64" s="71"/>
      <c r="AE64" s="71"/>
      <c r="AF64" s="71"/>
    </row>
    <row r="65" ht="59.25" customHeight="1">
      <c r="B65" s="77"/>
      <c r="C65" s="77"/>
      <c r="D65" s="70" t="s">
        <v>58</v>
      </c>
      <c r="E65" s="70" t="s">
        <v>84</v>
      </c>
      <c r="F65" s="71" t="s">
        <v>282</v>
      </c>
      <c r="G65" s="71" t="s">
        <v>283</v>
      </c>
      <c r="H65" s="70" t="s">
        <v>273</v>
      </c>
      <c r="I65" s="70" t="s">
        <v>88</v>
      </c>
      <c r="J65" s="73">
        <v>-1.0</v>
      </c>
      <c r="K65" s="73">
        <v>2.0</v>
      </c>
      <c r="L65" s="73">
        <v>2.0</v>
      </c>
      <c r="M65" s="73">
        <v>3.0</v>
      </c>
      <c r="N65" s="73">
        <v>3.0</v>
      </c>
      <c r="O65" s="73">
        <v>2.0</v>
      </c>
      <c r="P65" s="74">
        <f t="shared" si="4"/>
        <v>-72</v>
      </c>
      <c r="Q65" s="75" t="str">
        <f t="shared" si="5"/>
        <v>Bajo -</v>
      </c>
      <c r="R65" s="71" t="s">
        <v>284</v>
      </c>
      <c r="S65" s="70" t="s">
        <v>111</v>
      </c>
      <c r="T65" s="70" t="s">
        <v>102</v>
      </c>
      <c r="U65" s="70" t="s">
        <v>134</v>
      </c>
      <c r="V65" s="76" t="s">
        <v>68</v>
      </c>
      <c r="W65" s="76" t="s">
        <v>103</v>
      </c>
      <c r="X65" s="76" t="s">
        <v>68</v>
      </c>
      <c r="Y65" s="76" t="s">
        <v>166</v>
      </c>
      <c r="Z65" s="76" t="s">
        <v>167</v>
      </c>
      <c r="AA65" s="70" t="s">
        <v>72</v>
      </c>
      <c r="AB65" s="76">
        <f>IF(AA65="Semestral/Anual",1*Matriz!P65,IF(AA65="Mensual/Bimensual/Trimestral",2*P65,IF(AA65="Diario/Semanal",3*P65,"")))</f>
        <v>-72</v>
      </c>
      <c r="AC65" s="71" t="str">
        <f t="shared" si="6"/>
        <v>No Significativo</v>
      </c>
      <c r="AD65" s="71"/>
      <c r="AE65" s="71"/>
      <c r="AF65" s="71"/>
    </row>
    <row r="66" ht="90.75" customHeight="1">
      <c r="B66" s="77"/>
      <c r="C66" s="77"/>
      <c r="D66" s="70" t="s">
        <v>58</v>
      </c>
      <c r="E66" s="70" t="s">
        <v>84</v>
      </c>
      <c r="F66" s="79" t="s">
        <v>285</v>
      </c>
      <c r="G66" s="79" t="s">
        <v>286</v>
      </c>
      <c r="H66" s="70" t="s">
        <v>180</v>
      </c>
      <c r="I66" s="70" t="s">
        <v>88</v>
      </c>
      <c r="J66" s="73">
        <v>-1.0</v>
      </c>
      <c r="K66" s="73">
        <v>2.0</v>
      </c>
      <c r="L66" s="73">
        <v>2.0</v>
      </c>
      <c r="M66" s="73">
        <v>2.0</v>
      </c>
      <c r="N66" s="73">
        <v>2.0</v>
      </c>
      <c r="O66" s="73">
        <v>3.0</v>
      </c>
      <c r="P66" s="74">
        <f t="shared" si="4"/>
        <v>-48</v>
      </c>
      <c r="Q66" s="75" t="str">
        <f t="shared" si="5"/>
        <v>Bajo -</v>
      </c>
      <c r="R66" s="71" t="s">
        <v>89</v>
      </c>
      <c r="S66" s="70" t="s">
        <v>182</v>
      </c>
      <c r="T66" s="70" t="s">
        <v>91</v>
      </c>
      <c r="U66" s="70" t="s">
        <v>67</v>
      </c>
      <c r="V66" s="76" t="s">
        <v>68</v>
      </c>
      <c r="W66" s="76" t="s">
        <v>287</v>
      </c>
      <c r="X66" s="76" t="s">
        <v>92</v>
      </c>
      <c r="Y66" s="76" t="s">
        <v>93</v>
      </c>
      <c r="Z66" s="76" t="s">
        <v>71</v>
      </c>
      <c r="AA66" s="70" t="s">
        <v>94</v>
      </c>
      <c r="AB66" s="76">
        <f>IF(AA66="Semestral/Anual",1*Matriz!P66,IF(AA66="Mensual/Bimensual/Trimestral",2*P66,IF(AA66="Diario/Semanal",3*P66,"")))</f>
        <v>-144</v>
      </c>
      <c r="AC66" s="71" t="str">
        <f t="shared" si="6"/>
        <v>Significativo Negativo</v>
      </c>
      <c r="AD66" s="71"/>
      <c r="AE66" s="71"/>
      <c r="AF66" s="71"/>
    </row>
    <row r="67" ht="90.75" customHeight="1">
      <c r="B67" s="77"/>
      <c r="C67" s="77"/>
      <c r="D67" s="72" t="s">
        <v>58</v>
      </c>
      <c r="E67" s="72" t="s">
        <v>95</v>
      </c>
      <c r="F67" s="41"/>
      <c r="G67" s="41"/>
      <c r="H67" s="72" t="s">
        <v>170</v>
      </c>
      <c r="I67" s="72" t="s">
        <v>132</v>
      </c>
      <c r="J67" s="87">
        <v>1.0</v>
      </c>
      <c r="K67" s="87">
        <v>2.0</v>
      </c>
      <c r="L67" s="87">
        <v>3.0</v>
      </c>
      <c r="M67" s="87">
        <v>3.0</v>
      </c>
      <c r="N67" s="87">
        <v>2.0</v>
      </c>
      <c r="O67" s="87">
        <v>2.0</v>
      </c>
      <c r="P67" s="74">
        <f t="shared" si="4"/>
        <v>72</v>
      </c>
      <c r="Q67" s="75" t="str">
        <f t="shared" si="5"/>
        <v>Bajo +</v>
      </c>
      <c r="R67" s="88" t="s">
        <v>171</v>
      </c>
      <c r="S67" s="72" t="s">
        <v>133</v>
      </c>
      <c r="T67" s="72" t="s">
        <v>91</v>
      </c>
      <c r="U67" s="72" t="s">
        <v>67</v>
      </c>
      <c r="V67" s="76" t="s">
        <v>68</v>
      </c>
      <c r="W67" s="76" t="s">
        <v>172</v>
      </c>
      <c r="X67" s="76" t="s">
        <v>68</v>
      </c>
      <c r="Y67" s="89" t="s">
        <v>173</v>
      </c>
      <c r="Z67" s="76" t="s">
        <v>71</v>
      </c>
      <c r="AA67" s="72" t="s">
        <v>72</v>
      </c>
      <c r="AB67" s="76">
        <f>IF(AA67="Semestral/Anual",1*Matriz!P67,IF(AA67="Mensual/Bimensual/Trimestral",2*P67,IF(AA67="Diario/Semanal",3*P67,"")))</f>
        <v>72</v>
      </c>
      <c r="AC67" s="71" t="str">
        <f t="shared" si="6"/>
        <v>Significativo Positivo</v>
      </c>
      <c r="AD67" s="71"/>
      <c r="AE67" s="71"/>
      <c r="AF67" s="71"/>
    </row>
    <row r="68" ht="70.5" customHeight="1">
      <c r="B68" s="77"/>
      <c r="C68" s="41"/>
      <c r="D68" s="70" t="s">
        <v>58</v>
      </c>
      <c r="E68" s="70" t="s">
        <v>95</v>
      </c>
      <c r="F68" s="71" t="s">
        <v>288</v>
      </c>
      <c r="G68" s="71" t="s">
        <v>289</v>
      </c>
      <c r="H68" s="70" t="s">
        <v>87</v>
      </c>
      <c r="I68" s="70" t="s">
        <v>99</v>
      </c>
      <c r="J68" s="73">
        <v>-1.0</v>
      </c>
      <c r="K68" s="73">
        <v>2.0</v>
      </c>
      <c r="L68" s="73">
        <v>2.0</v>
      </c>
      <c r="M68" s="73">
        <v>2.0</v>
      </c>
      <c r="N68" s="73">
        <v>2.0</v>
      </c>
      <c r="O68" s="73">
        <v>3.0</v>
      </c>
      <c r="P68" s="74">
        <f t="shared" si="4"/>
        <v>-48</v>
      </c>
      <c r="Q68" s="75" t="str">
        <f t="shared" si="5"/>
        <v>Bajo -</v>
      </c>
      <c r="R68" s="71" t="s">
        <v>290</v>
      </c>
      <c r="S68" s="70" t="s">
        <v>90</v>
      </c>
      <c r="T68" s="70" t="s">
        <v>91</v>
      </c>
      <c r="U68" s="70" t="s">
        <v>134</v>
      </c>
      <c r="V68" s="76" t="s">
        <v>68</v>
      </c>
      <c r="W68" s="76" t="s">
        <v>172</v>
      </c>
      <c r="X68" s="76" t="s">
        <v>68</v>
      </c>
      <c r="Y68" s="76" t="s">
        <v>93</v>
      </c>
      <c r="Z68" s="76" t="s">
        <v>71</v>
      </c>
      <c r="AA68" s="70" t="s">
        <v>94</v>
      </c>
      <c r="AB68" s="76">
        <f>IF(AA68="Semestral/Anual",1*Matriz!P68,IF(AA68="Mensual/Bimensual/Trimestral",2*P68,IF(AA68="Diario/Semanal",3*P68,"")))</f>
        <v>-144</v>
      </c>
      <c r="AC68" s="71" t="str">
        <f t="shared" si="6"/>
        <v>Significativo Negativo</v>
      </c>
      <c r="AD68" s="71"/>
      <c r="AE68" s="71"/>
      <c r="AF68" s="71"/>
    </row>
    <row r="69" ht="57.0" customHeight="1">
      <c r="B69" s="77"/>
      <c r="C69" s="69" t="s">
        <v>291</v>
      </c>
      <c r="D69" s="70" t="s">
        <v>58</v>
      </c>
      <c r="E69" s="70" t="s">
        <v>59</v>
      </c>
      <c r="F69" s="71" t="s">
        <v>292</v>
      </c>
      <c r="G69" s="71" t="s">
        <v>293</v>
      </c>
      <c r="H69" s="70" t="s">
        <v>62</v>
      </c>
      <c r="I69" s="70" t="s">
        <v>63</v>
      </c>
      <c r="J69" s="73">
        <v>-1.0</v>
      </c>
      <c r="K69" s="73">
        <v>2.0</v>
      </c>
      <c r="L69" s="73">
        <v>3.0</v>
      </c>
      <c r="M69" s="73">
        <v>3.0</v>
      </c>
      <c r="N69" s="73">
        <v>2.0</v>
      </c>
      <c r="O69" s="73">
        <v>2.0</v>
      </c>
      <c r="P69" s="74">
        <f t="shared" si="4"/>
        <v>-72</v>
      </c>
      <c r="Q69" s="75" t="str">
        <f t="shared" si="5"/>
        <v>Bajo -</v>
      </c>
      <c r="R69" s="71" t="s">
        <v>64</v>
      </c>
      <c r="S69" s="70" t="s">
        <v>65</v>
      </c>
      <c r="T69" s="70" t="s">
        <v>91</v>
      </c>
      <c r="U69" s="70" t="s">
        <v>67</v>
      </c>
      <c r="V69" s="76" t="s">
        <v>68</v>
      </c>
      <c r="W69" s="76" t="s">
        <v>69</v>
      </c>
      <c r="X69" s="76" t="s">
        <v>68</v>
      </c>
      <c r="Y69" s="76" t="s">
        <v>106</v>
      </c>
      <c r="Z69" s="76" t="s">
        <v>71</v>
      </c>
      <c r="AA69" s="70" t="s">
        <v>94</v>
      </c>
      <c r="AB69" s="76">
        <f>IF(AA69="Semestral/Anual",1*Matriz!P69,IF(AA69="Mensual/Bimensual/Trimestral",2*P69,IF(AA69="Diario/Semanal",3*P69,"")))</f>
        <v>-216</v>
      </c>
      <c r="AC69" s="71" t="str">
        <f t="shared" si="6"/>
        <v>Significativo Negativo</v>
      </c>
      <c r="AD69" s="71"/>
      <c r="AE69" s="71"/>
      <c r="AF69" s="71"/>
    </row>
    <row r="70" ht="60.0" customHeight="1">
      <c r="B70" s="77"/>
      <c r="C70" s="77"/>
      <c r="D70" s="70" t="s">
        <v>58</v>
      </c>
      <c r="E70" s="70" t="s">
        <v>189</v>
      </c>
      <c r="F70" s="71" t="s">
        <v>263</v>
      </c>
      <c r="G70" s="71" t="s">
        <v>264</v>
      </c>
      <c r="H70" s="70" t="s">
        <v>180</v>
      </c>
      <c r="I70" s="70" t="s">
        <v>265</v>
      </c>
      <c r="J70" s="73">
        <v>-1.0</v>
      </c>
      <c r="K70" s="73">
        <v>2.0</v>
      </c>
      <c r="L70" s="73">
        <v>3.0</v>
      </c>
      <c r="M70" s="73">
        <v>2.0</v>
      </c>
      <c r="N70" s="73">
        <v>2.0</v>
      </c>
      <c r="O70" s="73">
        <v>2.0</v>
      </c>
      <c r="P70" s="74">
        <f t="shared" si="4"/>
        <v>-48</v>
      </c>
      <c r="Q70" s="75" t="str">
        <f t="shared" si="5"/>
        <v>Bajo -</v>
      </c>
      <c r="R70" s="71" t="s">
        <v>235</v>
      </c>
      <c r="S70" s="70" t="s">
        <v>182</v>
      </c>
      <c r="T70" s="70" t="s">
        <v>66</v>
      </c>
      <c r="U70" s="70" t="s">
        <v>67</v>
      </c>
      <c r="V70" s="76" t="s">
        <v>68</v>
      </c>
      <c r="W70" s="76" t="s">
        <v>257</v>
      </c>
      <c r="X70" s="76" t="s">
        <v>257</v>
      </c>
      <c r="Y70" s="76" t="s">
        <v>68</v>
      </c>
      <c r="Z70" s="76" t="s">
        <v>71</v>
      </c>
      <c r="AA70" s="70" t="s">
        <v>94</v>
      </c>
      <c r="AB70" s="76">
        <f>IF(AA70="Semestral/Anual",1*Matriz!P70,IF(AA70="Mensual/Bimensual/Trimestral",2*P70,IF(AA70="Diario/Semanal",3*P70,"")))</f>
        <v>-144</v>
      </c>
      <c r="AC70" s="71" t="str">
        <f t="shared" si="6"/>
        <v>Significativo Negativo</v>
      </c>
      <c r="AD70" s="71"/>
      <c r="AE70" s="71"/>
      <c r="AF70" s="71"/>
    </row>
    <row r="71" ht="88.5" customHeight="1">
      <c r="B71" s="77"/>
      <c r="C71" s="77"/>
      <c r="D71" s="70" t="s">
        <v>58</v>
      </c>
      <c r="E71" s="70" t="s">
        <v>84</v>
      </c>
      <c r="F71" s="71" t="s">
        <v>285</v>
      </c>
      <c r="G71" s="71" t="s">
        <v>286</v>
      </c>
      <c r="H71" s="70" t="s">
        <v>180</v>
      </c>
      <c r="I71" s="70" t="s">
        <v>88</v>
      </c>
      <c r="J71" s="73">
        <v>-1.0</v>
      </c>
      <c r="K71" s="73">
        <v>2.0</v>
      </c>
      <c r="L71" s="73">
        <v>2.0</v>
      </c>
      <c r="M71" s="73">
        <v>2.0</v>
      </c>
      <c r="N71" s="73">
        <v>2.0</v>
      </c>
      <c r="O71" s="73">
        <v>3.0</v>
      </c>
      <c r="P71" s="74">
        <f t="shared" si="4"/>
        <v>-48</v>
      </c>
      <c r="Q71" s="75" t="str">
        <f t="shared" si="5"/>
        <v>Bajo -</v>
      </c>
      <c r="R71" s="71" t="s">
        <v>89</v>
      </c>
      <c r="S71" s="70" t="s">
        <v>182</v>
      </c>
      <c r="T71" s="70" t="s">
        <v>91</v>
      </c>
      <c r="U71" s="70" t="s">
        <v>67</v>
      </c>
      <c r="V71" s="76" t="s">
        <v>68</v>
      </c>
      <c r="W71" s="76" t="s">
        <v>287</v>
      </c>
      <c r="X71" s="76" t="s">
        <v>92</v>
      </c>
      <c r="Y71" s="76" t="s">
        <v>93</v>
      </c>
      <c r="Z71" s="76" t="s">
        <v>71</v>
      </c>
      <c r="AA71" s="70" t="s">
        <v>94</v>
      </c>
      <c r="AB71" s="76">
        <f>IF(AA71="Semestral/Anual",1*Matriz!P71,IF(AA71="Mensual/Bimensual/Trimestral",2*P71,IF(AA71="Diario/Semanal",3*P71,"")))</f>
        <v>-144</v>
      </c>
      <c r="AC71" s="71" t="str">
        <f t="shared" si="6"/>
        <v>Significativo Negativo</v>
      </c>
      <c r="AD71" s="71"/>
      <c r="AE71" s="71"/>
      <c r="AF71" s="71"/>
    </row>
    <row r="72" ht="62.25" customHeight="1">
      <c r="B72" s="77"/>
      <c r="C72" s="77"/>
      <c r="D72" s="70" t="s">
        <v>58</v>
      </c>
      <c r="E72" s="70" t="s">
        <v>95</v>
      </c>
      <c r="F72" s="79" t="s">
        <v>288</v>
      </c>
      <c r="G72" s="79" t="s">
        <v>289</v>
      </c>
      <c r="H72" s="70" t="s">
        <v>87</v>
      </c>
      <c r="I72" s="70" t="s">
        <v>88</v>
      </c>
      <c r="J72" s="73">
        <v>-1.0</v>
      </c>
      <c r="K72" s="73">
        <v>2.0</v>
      </c>
      <c r="L72" s="73">
        <v>2.0</v>
      </c>
      <c r="M72" s="73">
        <v>2.0</v>
      </c>
      <c r="N72" s="73">
        <v>2.0</v>
      </c>
      <c r="O72" s="73">
        <v>3.0</v>
      </c>
      <c r="P72" s="74">
        <f t="shared" si="4"/>
        <v>-48</v>
      </c>
      <c r="Q72" s="75" t="str">
        <f t="shared" si="5"/>
        <v>Bajo -</v>
      </c>
      <c r="R72" s="71" t="s">
        <v>290</v>
      </c>
      <c r="S72" s="70" t="s">
        <v>90</v>
      </c>
      <c r="T72" s="70" t="s">
        <v>91</v>
      </c>
      <c r="U72" s="70" t="s">
        <v>134</v>
      </c>
      <c r="V72" s="76" t="s">
        <v>68</v>
      </c>
      <c r="W72" s="76" t="s">
        <v>172</v>
      </c>
      <c r="X72" s="76" t="s">
        <v>68</v>
      </c>
      <c r="Y72" s="76" t="s">
        <v>93</v>
      </c>
      <c r="Z72" s="76" t="s">
        <v>71</v>
      </c>
      <c r="AA72" s="70" t="s">
        <v>94</v>
      </c>
      <c r="AB72" s="76">
        <f>IF(AA72="Semestral/Anual",1*Matriz!P72,IF(AA72="Mensual/Bimensual/Trimestral",2*P72,IF(AA72="Diario/Semanal",3*P72,"")))</f>
        <v>-144</v>
      </c>
      <c r="AC72" s="71" t="str">
        <f t="shared" si="6"/>
        <v>Significativo Negativo</v>
      </c>
      <c r="AD72" s="71"/>
      <c r="AE72" s="71"/>
      <c r="AF72" s="71"/>
    </row>
    <row r="73" ht="62.25" customHeight="1">
      <c r="B73" s="41"/>
      <c r="C73" s="41"/>
      <c r="D73" s="72" t="s">
        <v>58</v>
      </c>
      <c r="E73" s="72" t="s">
        <v>95</v>
      </c>
      <c r="F73" s="41"/>
      <c r="G73" s="41"/>
      <c r="H73" s="72" t="s">
        <v>170</v>
      </c>
      <c r="I73" s="72" t="s">
        <v>132</v>
      </c>
      <c r="J73" s="87">
        <v>1.0</v>
      </c>
      <c r="K73" s="87">
        <v>2.0</v>
      </c>
      <c r="L73" s="87">
        <v>3.0</v>
      </c>
      <c r="M73" s="87">
        <v>3.0</v>
      </c>
      <c r="N73" s="87">
        <v>2.0</v>
      </c>
      <c r="O73" s="87">
        <v>2.0</v>
      </c>
      <c r="P73" s="74">
        <f t="shared" si="4"/>
        <v>72</v>
      </c>
      <c r="Q73" s="75" t="str">
        <f t="shared" si="5"/>
        <v>Bajo +</v>
      </c>
      <c r="R73" s="88" t="s">
        <v>171</v>
      </c>
      <c r="S73" s="72" t="s">
        <v>133</v>
      </c>
      <c r="T73" s="72" t="s">
        <v>91</v>
      </c>
      <c r="U73" s="72" t="s">
        <v>67</v>
      </c>
      <c r="V73" s="76" t="s">
        <v>68</v>
      </c>
      <c r="W73" s="76" t="s">
        <v>172</v>
      </c>
      <c r="X73" s="76" t="s">
        <v>68</v>
      </c>
      <c r="Y73" s="89" t="s">
        <v>173</v>
      </c>
      <c r="Z73" s="76" t="s">
        <v>71</v>
      </c>
      <c r="AA73" s="72" t="s">
        <v>72</v>
      </c>
      <c r="AB73" s="76">
        <f>IF(AA73="Semestral/Anual",1*Matriz!P73,IF(AA73="Mensual/Bimensual/Trimestral",2*P73,IF(AA73="Diario/Semanal",3*P73,"")))</f>
        <v>72</v>
      </c>
      <c r="AC73" s="71" t="str">
        <f t="shared" si="6"/>
        <v>Significativo Positivo</v>
      </c>
      <c r="AD73" s="71"/>
      <c r="AE73" s="71"/>
      <c r="AF73" s="71"/>
    </row>
    <row r="74" ht="15.75" customHeight="1">
      <c r="B74" s="70"/>
      <c r="C74" s="70"/>
      <c r="D74" s="70"/>
      <c r="E74" s="70"/>
      <c r="F74" s="71"/>
      <c r="G74" s="71"/>
      <c r="H74" s="70"/>
      <c r="I74" s="70"/>
      <c r="J74" s="73"/>
      <c r="K74" s="73"/>
      <c r="L74" s="73"/>
      <c r="M74" s="73"/>
      <c r="N74" s="73"/>
      <c r="O74" s="73"/>
      <c r="P74" s="74" t="str">
        <f t="shared" si="4"/>
        <v/>
      </c>
      <c r="Q74" s="75" t="str">
        <f t="shared" si="5"/>
        <v>Alto +</v>
      </c>
      <c r="R74" s="71"/>
      <c r="S74" s="70"/>
      <c r="T74" s="70"/>
      <c r="U74" s="70"/>
      <c r="V74" s="76"/>
      <c r="W74" s="76"/>
      <c r="X74" s="76"/>
      <c r="Y74" s="76"/>
      <c r="Z74" s="76"/>
      <c r="AA74" s="70"/>
      <c r="AB74" s="76" t="str">
        <f>IF(AA74="Semestral/Anual",1*Matriz!P74,IF(AA74="Mensual/Bimensual/Trimestral",2*P74,IF(AA74="Diario/Semanal",3*P74,"")))</f>
        <v/>
      </c>
      <c r="AC74" s="71" t="str">
        <f t="shared" si="6"/>
        <v/>
      </c>
      <c r="AD74" s="71"/>
      <c r="AE74" s="71"/>
      <c r="AF74" s="71"/>
    </row>
    <row r="75" ht="15.75" customHeight="1">
      <c r="B75" s="45" t="s">
        <v>294</v>
      </c>
      <c r="C75" s="45" t="s">
        <v>294</v>
      </c>
      <c r="D75" s="46" t="s">
        <v>294</v>
      </c>
      <c r="E75" s="46" t="s">
        <v>294</v>
      </c>
      <c r="F75" s="46" t="s">
        <v>294</v>
      </c>
      <c r="G75" s="46" t="s">
        <v>294</v>
      </c>
      <c r="H75" s="46" t="s">
        <v>294</v>
      </c>
      <c r="I75" s="46" t="s">
        <v>294</v>
      </c>
      <c r="J75" s="46" t="s">
        <v>294</v>
      </c>
      <c r="K75" s="46" t="s">
        <v>294</v>
      </c>
      <c r="L75" s="46" t="s">
        <v>294</v>
      </c>
      <c r="M75" s="46" t="s">
        <v>294</v>
      </c>
      <c r="N75" s="46" t="s">
        <v>294</v>
      </c>
      <c r="O75" s="46" t="s">
        <v>294</v>
      </c>
      <c r="P75" s="46" t="s">
        <v>294</v>
      </c>
      <c r="Q75" s="75" t="str">
        <f t="shared" si="5"/>
        <v>Alto +</v>
      </c>
      <c r="R75" s="46" t="s">
        <v>294</v>
      </c>
      <c r="S75" s="46" t="s">
        <v>294</v>
      </c>
      <c r="T75" s="46" t="s">
        <v>294</v>
      </c>
      <c r="U75" s="46" t="s">
        <v>294</v>
      </c>
      <c r="V75" s="47" t="s">
        <v>294</v>
      </c>
      <c r="W75" s="47"/>
      <c r="X75" s="47" t="s">
        <v>294</v>
      </c>
      <c r="Y75" s="47" t="s">
        <v>294</v>
      </c>
      <c r="Z75" s="47" t="s">
        <v>294</v>
      </c>
      <c r="AA75" s="46" t="s">
        <v>294</v>
      </c>
      <c r="AB75" s="46" t="s">
        <v>294</v>
      </c>
      <c r="AC75" s="46" t="s">
        <v>294</v>
      </c>
      <c r="AD75" s="46" t="s">
        <v>294</v>
      </c>
      <c r="AE75" s="46" t="s">
        <v>295</v>
      </c>
      <c r="AF75" s="46" t="s">
        <v>295</v>
      </c>
      <c r="AG75" s="46" t="s">
        <v>294</v>
      </c>
      <c r="AH75" s="46" t="s">
        <v>294</v>
      </c>
      <c r="AI75" s="46" t="s">
        <v>295</v>
      </c>
    </row>
    <row r="76" ht="15.75" customHeight="1">
      <c r="B76" s="45"/>
      <c r="C76" s="45"/>
      <c r="U76" s="46"/>
      <c r="V76" s="47"/>
      <c r="W76" s="47"/>
      <c r="X76" s="47"/>
      <c r="Y76" s="47"/>
      <c r="Z76" s="47"/>
      <c r="AA76" s="46"/>
      <c r="AB76" s="48"/>
    </row>
    <row r="77" ht="15.75" customHeight="1">
      <c r="B77" s="45"/>
      <c r="C77" s="45"/>
      <c r="U77" s="46"/>
      <c r="V77" s="47"/>
      <c r="W77" s="47"/>
      <c r="X77" s="47"/>
      <c r="Y77" s="47"/>
      <c r="Z77" s="47"/>
      <c r="AA77" s="46"/>
      <c r="AB77" s="48"/>
    </row>
    <row r="78" ht="15.75" customHeight="1">
      <c r="B78" s="45"/>
      <c r="C78" s="45"/>
      <c r="U78" s="46"/>
      <c r="V78" s="47"/>
      <c r="W78" s="47"/>
      <c r="X78" s="47"/>
      <c r="Y78" s="47"/>
      <c r="Z78" s="47"/>
      <c r="AA78" s="46"/>
      <c r="AB78" s="48"/>
    </row>
    <row r="79" ht="15.75" customHeight="1">
      <c r="B79" s="45"/>
      <c r="C79" s="45"/>
      <c r="U79" s="46"/>
      <c r="V79" s="47"/>
      <c r="W79" s="47"/>
      <c r="X79" s="47"/>
      <c r="Y79" s="47"/>
      <c r="Z79" s="47"/>
      <c r="AA79" s="46"/>
      <c r="AB79" s="48"/>
    </row>
    <row r="80" ht="15.75" customHeight="1">
      <c r="B80" s="45"/>
      <c r="C80" s="45"/>
      <c r="U80" s="46"/>
      <c r="V80" s="47"/>
      <c r="W80" s="47"/>
      <c r="X80" s="47"/>
      <c r="Y80" s="47"/>
      <c r="Z80" s="47"/>
      <c r="AA80" s="46"/>
      <c r="AB80" s="48"/>
    </row>
    <row r="81" ht="15.75" customHeight="1">
      <c r="B81" s="45"/>
      <c r="C81" s="45"/>
      <c r="U81" s="46"/>
      <c r="V81" s="47"/>
      <c r="W81" s="47"/>
      <c r="X81" s="47"/>
      <c r="Y81" s="47"/>
      <c r="Z81" s="47"/>
      <c r="AA81" s="46"/>
      <c r="AB81" s="48"/>
    </row>
    <row r="82" ht="15.75" customHeight="1">
      <c r="B82" s="45"/>
      <c r="C82" s="45"/>
      <c r="U82" s="46"/>
      <c r="V82" s="47"/>
      <c r="W82" s="47"/>
      <c r="X82" s="47"/>
      <c r="Y82" s="47"/>
      <c r="Z82" s="47"/>
      <c r="AA82" s="46"/>
      <c r="AB82" s="48"/>
    </row>
    <row r="83" ht="15.75" customHeight="1">
      <c r="B83" s="45"/>
      <c r="C83" s="45"/>
      <c r="U83" s="46"/>
      <c r="V83" s="47"/>
      <c r="W83" s="47"/>
      <c r="X83" s="47"/>
      <c r="Y83" s="47"/>
      <c r="Z83" s="47"/>
      <c r="AA83" s="46"/>
      <c r="AB83" s="48"/>
    </row>
    <row r="84" ht="15.75" customHeight="1">
      <c r="B84" s="45"/>
      <c r="C84" s="45"/>
      <c r="U84" s="46"/>
      <c r="V84" s="47"/>
      <c r="W84" s="47"/>
      <c r="X84" s="47"/>
      <c r="Y84" s="47"/>
      <c r="Z84" s="47"/>
      <c r="AA84" s="46"/>
      <c r="AB84" s="48"/>
    </row>
    <row r="85" ht="15.75" customHeight="1">
      <c r="B85" s="45"/>
      <c r="C85" s="45"/>
      <c r="U85" s="46"/>
      <c r="V85" s="47"/>
      <c r="W85" s="47"/>
      <c r="X85" s="47"/>
      <c r="Y85" s="47"/>
      <c r="Z85" s="47"/>
      <c r="AA85" s="46"/>
      <c r="AB85" s="48"/>
    </row>
    <row r="86" ht="15.75" customHeight="1">
      <c r="B86" s="45"/>
      <c r="C86" s="45"/>
      <c r="U86" s="46"/>
      <c r="V86" s="47"/>
      <c r="W86" s="47"/>
      <c r="X86" s="47"/>
      <c r="Y86" s="47"/>
      <c r="Z86" s="47"/>
      <c r="AA86" s="46"/>
      <c r="AB86" s="48"/>
    </row>
    <row r="87" ht="15.75" customHeight="1">
      <c r="B87" s="45"/>
      <c r="C87" s="45"/>
      <c r="U87" s="46"/>
      <c r="V87" s="47"/>
      <c r="W87" s="47"/>
      <c r="X87" s="47"/>
      <c r="Y87" s="47"/>
      <c r="Z87" s="47"/>
      <c r="AA87" s="46"/>
      <c r="AB87" s="48"/>
    </row>
    <row r="88" ht="15.75" customHeight="1">
      <c r="B88" s="45"/>
      <c r="C88" s="45"/>
      <c r="U88" s="46"/>
      <c r="V88" s="47"/>
      <c r="W88" s="47"/>
      <c r="X88" s="47"/>
      <c r="Y88" s="47"/>
      <c r="Z88" s="47"/>
      <c r="AA88" s="46"/>
      <c r="AB88" s="48"/>
    </row>
    <row r="89" ht="15.75" customHeight="1">
      <c r="B89" s="45"/>
      <c r="C89" s="45"/>
      <c r="U89" s="46"/>
      <c r="V89" s="47"/>
      <c r="W89" s="47"/>
      <c r="X89" s="47"/>
      <c r="Y89" s="47"/>
      <c r="Z89" s="47"/>
      <c r="AA89" s="46"/>
      <c r="AB89" s="48"/>
    </row>
    <row r="90" ht="15.75" customHeight="1">
      <c r="B90" s="45"/>
      <c r="C90" s="45"/>
      <c r="U90" s="46"/>
      <c r="V90" s="47"/>
      <c r="W90" s="47"/>
      <c r="X90" s="47"/>
      <c r="Y90" s="47"/>
      <c r="Z90" s="47"/>
      <c r="AA90" s="46"/>
      <c r="AB90" s="48"/>
    </row>
    <row r="91" ht="15.75" customHeight="1">
      <c r="B91" s="45"/>
      <c r="C91" s="45"/>
      <c r="U91" s="46"/>
      <c r="V91" s="47"/>
      <c r="W91" s="47"/>
      <c r="X91" s="47"/>
      <c r="Y91" s="47"/>
      <c r="Z91" s="47"/>
      <c r="AA91" s="46"/>
      <c r="AB91" s="48"/>
    </row>
    <row r="92" ht="15.75" customHeight="1">
      <c r="B92" s="45"/>
      <c r="C92" s="45"/>
      <c r="U92" s="46"/>
      <c r="V92" s="47"/>
      <c r="W92" s="47"/>
      <c r="X92" s="47"/>
      <c r="Y92" s="47"/>
      <c r="Z92" s="47"/>
      <c r="AA92" s="46"/>
      <c r="AB92" s="48"/>
    </row>
    <row r="93" ht="15.75" customHeight="1">
      <c r="B93" s="45"/>
      <c r="C93" s="45"/>
      <c r="U93" s="46"/>
      <c r="V93" s="47"/>
      <c r="W93" s="47"/>
      <c r="X93" s="47"/>
      <c r="Y93" s="47"/>
      <c r="Z93" s="47"/>
      <c r="AA93" s="46"/>
      <c r="AB93" s="48"/>
    </row>
    <row r="94" ht="15.75" customHeight="1">
      <c r="B94" s="45"/>
      <c r="C94" s="45"/>
      <c r="U94" s="46"/>
      <c r="V94" s="47"/>
      <c r="W94" s="47"/>
      <c r="X94" s="47"/>
      <c r="Y94" s="47"/>
      <c r="Z94" s="47"/>
      <c r="AA94" s="46"/>
      <c r="AB94" s="48"/>
    </row>
    <row r="95" ht="15.75" customHeight="1">
      <c r="B95" s="45"/>
      <c r="C95" s="45"/>
      <c r="U95" s="46"/>
      <c r="V95" s="47"/>
      <c r="W95" s="47"/>
      <c r="X95" s="47"/>
      <c r="Y95" s="47"/>
      <c r="Z95" s="47"/>
      <c r="AA95" s="46"/>
      <c r="AB95" s="48"/>
    </row>
    <row r="96" ht="15.75" customHeight="1">
      <c r="B96" s="45"/>
      <c r="C96" s="45"/>
      <c r="U96" s="46"/>
      <c r="V96" s="47"/>
      <c r="W96" s="47"/>
      <c r="X96" s="47"/>
      <c r="Y96" s="47"/>
      <c r="Z96" s="47"/>
      <c r="AA96" s="46"/>
      <c r="AB96" s="48"/>
    </row>
    <row r="97" ht="15.75" customHeight="1">
      <c r="B97" s="45"/>
      <c r="C97" s="45"/>
      <c r="U97" s="46"/>
      <c r="V97" s="47"/>
      <c r="W97" s="47"/>
      <c r="X97" s="47"/>
      <c r="Y97" s="47"/>
      <c r="Z97" s="47"/>
      <c r="AA97" s="46"/>
      <c r="AB97" s="48"/>
    </row>
    <row r="98" ht="15.75" customHeight="1">
      <c r="B98" s="45"/>
      <c r="C98" s="45"/>
      <c r="U98" s="46"/>
      <c r="V98" s="47"/>
      <c r="W98" s="47"/>
      <c r="X98" s="47"/>
      <c r="Y98" s="47"/>
      <c r="Z98" s="47"/>
      <c r="AA98" s="46"/>
      <c r="AB98" s="48"/>
    </row>
    <row r="99" ht="15.75" customHeight="1">
      <c r="B99" s="45"/>
      <c r="C99" s="45"/>
      <c r="U99" s="46"/>
      <c r="V99" s="47"/>
      <c r="W99" s="47"/>
      <c r="X99" s="47"/>
      <c r="Y99" s="47"/>
      <c r="Z99" s="47"/>
      <c r="AA99" s="46"/>
      <c r="AB99" s="48"/>
    </row>
    <row r="100" ht="15.75" customHeight="1">
      <c r="B100" s="45"/>
      <c r="C100" s="45"/>
      <c r="U100" s="46"/>
      <c r="V100" s="47"/>
      <c r="W100" s="47"/>
      <c r="X100" s="47"/>
      <c r="Y100" s="47"/>
      <c r="Z100" s="47"/>
      <c r="AA100" s="46"/>
      <c r="AB100" s="48"/>
    </row>
    <row r="101" ht="15.75" customHeight="1">
      <c r="B101" s="45"/>
      <c r="C101" s="45"/>
      <c r="U101" s="46"/>
      <c r="V101" s="47"/>
      <c r="W101" s="47"/>
      <c r="X101" s="47"/>
      <c r="Y101" s="47"/>
      <c r="Z101" s="47"/>
      <c r="AA101" s="46"/>
      <c r="AB101" s="48"/>
    </row>
    <row r="102" ht="15.75" customHeight="1">
      <c r="B102" s="45"/>
      <c r="C102" s="45"/>
      <c r="U102" s="46"/>
      <c r="V102" s="47"/>
      <c r="W102" s="47"/>
      <c r="X102" s="47"/>
      <c r="Y102" s="47"/>
      <c r="Z102" s="47"/>
      <c r="AA102" s="46"/>
      <c r="AB102" s="48"/>
    </row>
    <row r="103" ht="15.75" customHeight="1">
      <c r="B103" s="45"/>
      <c r="C103" s="45"/>
      <c r="U103" s="46"/>
      <c r="V103" s="47"/>
      <c r="W103" s="47"/>
      <c r="X103" s="47"/>
      <c r="Y103" s="47"/>
      <c r="Z103" s="47"/>
      <c r="AA103" s="46"/>
      <c r="AB103" s="48"/>
    </row>
    <row r="104" ht="15.75" customHeight="1">
      <c r="B104" s="45"/>
      <c r="C104" s="45"/>
      <c r="U104" s="46"/>
      <c r="V104" s="47"/>
      <c r="W104" s="47"/>
      <c r="X104" s="47"/>
      <c r="Y104" s="47"/>
      <c r="Z104" s="47"/>
      <c r="AA104" s="46"/>
      <c r="AB104" s="48"/>
    </row>
    <row r="105" ht="15.75" customHeight="1">
      <c r="B105" s="45"/>
      <c r="C105" s="45"/>
      <c r="U105" s="46"/>
      <c r="V105" s="47"/>
      <c r="W105" s="47"/>
      <c r="X105" s="47"/>
      <c r="Y105" s="47"/>
      <c r="Z105" s="47"/>
      <c r="AA105" s="46"/>
      <c r="AB105" s="48"/>
    </row>
    <row r="106" ht="15.75" customHeight="1">
      <c r="B106" s="45"/>
      <c r="C106" s="45"/>
      <c r="U106" s="46"/>
      <c r="V106" s="47"/>
      <c r="W106" s="47"/>
      <c r="X106" s="47"/>
      <c r="Y106" s="47"/>
      <c r="Z106" s="47"/>
      <c r="AA106" s="46"/>
      <c r="AB106" s="48"/>
    </row>
    <row r="107" ht="15.75" customHeight="1">
      <c r="B107" s="45"/>
      <c r="C107" s="45"/>
      <c r="U107" s="46"/>
      <c r="V107" s="47"/>
      <c r="W107" s="47"/>
      <c r="X107" s="47"/>
      <c r="Y107" s="47"/>
      <c r="Z107" s="47"/>
      <c r="AA107" s="46"/>
      <c r="AB107" s="48"/>
    </row>
    <row r="108" ht="15.75" customHeight="1">
      <c r="B108" s="45"/>
      <c r="C108" s="45"/>
      <c r="U108" s="46"/>
      <c r="V108" s="47"/>
      <c r="W108" s="47"/>
      <c r="X108" s="47"/>
      <c r="Y108" s="47"/>
      <c r="Z108" s="47"/>
      <c r="AA108" s="46"/>
      <c r="AB108" s="48"/>
    </row>
    <row r="109" ht="15.75" customHeight="1">
      <c r="B109" s="45"/>
      <c r="C109" s="45"/>
      <c r="U109" s="46"/>
      <c r="V109" s="47"/>
      <c r="W109" s="47"/>
      <c r="X109" s="47"/>
      <c r="Y109" s="47"/>
      <c r="Z109" s="47"/>
      <c r="AA109" s="46"/>
      <c r="AB109" s="48"/>
    </row>
    <row r="110" ht="15.75" customHeight="1">
      <c r="B110" s="45"/>
      <c r="C110" s="45"/>
      <c r="U110" s="46"/>
      <c r="V110" s="47"/>
      <c r="W110" s="47"/>
      <c r="X110" s="47"/>
      <c r="Y110" s="47"/>
      <c r="Z110" s="47"/>
      <c r="AA110" s="46"/>
      <c r="AB110" s="48"/>
    </row>
    <row r="111" ht="15.75" customHeight="1">
      <c r="B111" s="45"/>
      <c r="C111" s="45"/>
      <c r="U111" s="46"/>
      <c r="V111" s="47"/>
      <c r="W111" s="47"/>
      <c r="X111" s="47"/>
      <c r="Y111" s="47"/>
      <c r="Z111" s="47"/>
      <c r="AA111" s="46"/>
      <c r="AB111" s="48"/>
    </row>
    <row r="112" ht="15.75" customHeight="1">
      <c r="B112" s="45"/>
      <c r="C112" s="45"/>
      <c r="U112" s="46"/>
      <c r="V112" s="47"/>
      <c r="W112" s="47"/>
      <c r="X112" s="47"/>
      <c r="Y112" s="47"/>
      <c r="Z112" s="47"/>
      <c r="AA112" s="46"/>
      <c r="AB112" s="48"/>
    </row>
    <row r="113" ht="15.75" customHeight="1">
      <c r="B113" s="45"/>
      <c r="C113" s="45"/>
      <c r="U113" s="46"/>
      <c r="V113" s="47"/>
      <c r="W113" s="47"/>
      <c r="X113" s="47"/>
      <c r="Y113" s="47"/>
      <c r="Z113" s="47"/>
      <c r="AA113" s="46"/>
      <c r="AB113" s="48"/>
    </row>
    <row r="114" ht="15.75" customHeight="1">
      <c r="B114" s="45"/>
      <c r="C114" s="45"/>
      <c r="U114" s="46"/>
      <c r="V114" s="47"/>
      <c r="W114" s="47"/>
      <c r="X114" s="47"/>
      <c r="Y114" s="47"/>
      <c r="Z114" s="47"/>
      <c r="AA114" s="46"/>
      <c r="AB114" s="48"/>
    </row>
    <row r="115" ht="15.75" customHeight="1">
      <c r="B115" s="45"/>
      <c r="C115" s="45"/>
      <c r="U115" s="46"/>
      <c r="V115" s="47"/>
      <c r="W115" s="47"/>
      <c r="X115" s="47"/>
      <c r="Y115" s="47"/>
      <c r="Z115" s="47"/>
      <c r="AA115" s="46"/>
      <c r="AB115" s="48"/>
    </row>
    <row r="116" ht="15.75" customHeight="1">
      <c r="B116" s="45"/>
      <c r="C116" s="45"/>
      <c r="U116" s="46"/>
      <c r="V116" s="47"/>
      <c r="W116" s="47"/>
      <c r="X116" s="47"/>
      <c r="Y116" s="47"/>
      <c r="Z116" s="47"/>
      <c r="AA116" s="46"/>
      <c r="AB116" s="48"/>
    </row>
    <row r="117" ht="15.75" customHeight="1">
      <c r="B117" s="45"/>
      <c r="C117" s="45"/>
      <c r="U117" s="46"/>
      <c r="V117" s="47"/>
      <c r="W117" s="47"/>
      <c r="X117" s="47"/>
      <c r="Y117" s="47"/>
      <c r="Z117" s="47"/>
      <c r="AA117" s="46"/>
      <c r="AB117" s="48"/>
    </row>
    <row r="118" ht="15.75" customHeight="1">
      <c r="B118" s="45"/>
      <c r="C118" s="45"/>
      <c r="U118" s="46"/>
      <c r="V118" s="47"/>
      <c r="W118" s="47"/>
      <c r="X118" s="47"/>
      <c r="Y118" s="47"/>
      <c r="Z118" s="47"/>
      <c r="AA118" s="46"/>
      <c r="AB118" s="48"/>
    </row>
    <row r="119" ht="15.75" customHeight="1">
      <c r="B119" s="45"/>
      <c r="C119" s="45"/>
      <c r="U119" s="46"/>
      <c r="V119" s="47"/>
      <c r="W119" s="47"/>
      <c r="X119" s="47"/>
      <c r="Y119" s="47"/>
      <c r="Z119" s="47"/>
      <c r="AA119" s="46"/>
      <c r="AB119" s="48"/>
    </row>
    <row r="120" ht="15.75" customHeight="1">
      <c r="B120" s="45"/>
      <c r="C120" s="45"/>
      <c r="U120" s="46"/>
      <c r="V120" s="47"/>
      <c r="W120" s="47"/>
      <c r="X120" s="47"/>
      <c r="Y120" s="47"/>
      <c r="Z120" s="47"/>
      <c r="AA120" s="46"/>
      <c r="AB120" s="48"/>
    </row>
    <row r="121" ht="15.75" customHeight="1">
      <c r="B121" s="45"/>
      <c r="C121" s="45"/>
      <c r="U121" s="46"/>
      <c r="V121" s="47"/>
      <c r="W121" s="47"/>
      <c r="X121" s="47"/>
      <c r="Y121" s="47"/>
      <c r="Z121" s="47"/>
      <c r="AA121" s="46"/>
      <c r="AB121" s="48"/>
    </row>
    <row r="122" ht="15.75" customHeight="1">
      <c r="B122" s="45"/>
      <c r="C122" s="45"/>
      <c r="U122" s="46"/>
      <c r="V122" s="47"/>
      <c r="W122" s="47"/>
      <c r="X122" s="47"/>
      <c r="Y122" s="47"/>
      <c r="Z122" s="47"/>
      <c r="AA122" s="46"/>
      <c r="AB122" s="48"/>
    </row>
    <row r="123" ht="15.75" customHeight="1">
      <c r="B123" s="45"/>
      <c r="C123" s="45"/>
      <c r="U123" s="46"/>
      <c r="V123" s="47"/>
      <c r="W123" s="47"/>
      <c r="X123" s="47"/>
      <c r="Y123" s="47"/>
      <c r="Z123" s="47"/>
      <c r="AA123" s="46"/>
      <c r="AB123" s="48"/>
    </row>
    <row r="124" ht="15.75" customHeight="1">
      <c r="B124" s="45"/>
      <c r="C124" s="45"/>
      <c r="U124" s="46"/>
      <c r="V124" s="47"/>
      <c r="W124" s="47"/>
      <c r="X124" s="47"/>
      <c r="Y124" s="47"/>
      <c r="Z124" s="47"/>
      <c r="AA124" s="46"/>
      <c r="AB124" s="48"/>
    </row>
    <row r="125" ht="15.75" customHeight="1">
      <c r="B125" s="45"/>
      <c r="C125" s="45"/>
      <c r="U125" s="46"/>
      <c r="V125" s="47"/>
      <c r="W125" s="47"/>
      <c r="X125" s="47"/>
      <c r="Y125" s="47"/>
      <c r="Z125" s="47"/>
      <c r="AA125" s="46"/>
      <c r="AB125" s="48"/>
    </row>
    <row r="126" ht="15.75" customHeight="1">
      <c r="B126" s="45"/>
      <c r="C126" s="45"/>
      <c r="U126" s="46"/>
      <c r="V126" s="47"/>
      <c r="W126" s="47"/>
      <c r="X126" s="47"/>
      <c r="Y126" s="47"/>
      <c r="Z126" s="47"/>
      <c r="AA126" s="46"/>
      <c r="AB126" s="48"/>
    </row>
    <row r="127" ht="15.75" customHeight="1">
      <c r="B127" s="45"/>
      <c r="C127" s="45"/>
      <c r="U127" s="46"/>
      <c r="V127" s="47"/>
      <c r="W127" s="47"/>
      <c r="X127" s="47"/>
      <c r="Y127" s="47"/>
      <c r="Z127" s="47"/>
      <c r="AA127" s="46"/>
      <c r="AB127" s="48"/>
    </row>
    <row r="128" ht="15.75" customHeight="1">
      <c r="B128" s="45"/>
      <c r="C128" s="45"/>
      <c r="U128" s="46"/>
      <c r="V128" s="47"/>
      <c r="W128" s="47"/>
      <c r="X128" s="47"/>
      <c r="Y128" s="47"/>
      <c r="Z128" s="47"/>
      <c r="AA128" s="46"/>
      <c r="AB128" s="48"/>
    </row>
    <row r="129" ht="15.75" customHeight="1">
      <c r="B129" s="45"/>
      <c r="C129" s="45"/>
      <c r="U129" s="46"/>
      <c r="V129" s="47"/>
      <c r="W129" s="47"/>
      <c r="X129" s="47"/>
      <c r="Y129" s="47"/>
      <c r="Z129" s="47"/>
      <c r="AA129" s="46"/>
      <c r="AB129" s="48"/>
    </row>
    <row r="130" ht="15.75" customHeight="1">
      <c r="B130" s="45"/>
      <c r="C130" s="45"/>
      <c r="U130" s="46"/>
      <c r="V130" s="47"/>
      <c r="W130" s="47"/>
      <c r="X130" s="47"/>
      <c r="Y130" s="47"/>
      <c r="Z130" s="47"/>
      <c r="AA130" s="46"/>
      <c r="AB130" s="48"/>
    </row>
    <row r="131" ht="15.75" customHeight="1">
      <c r="B131" s="45"/>
      <c r="C131" s="45"/>
      <c r="U131" s="46"/>
      <c r="V131" s="47"/>
      <c r="W131" s="47"/>
      <c r="X131" s="47"/>
      <c r="Y131" s="47"/>
      <c r="Z131" s="47"/>
      <c r="AA131" s="46"/>
      <c r="AB131" s="48"/>
    </row>
    <row r="132" ht="15.75" customHeight="1">
      <c r="B132" s="45"/>
      <c r="C132" s="45"/>
      <c r="U132" s="46"/>
      <c r="V132" s="47"/>
      <c r="W132" s="47"/>
      <c r="X132" s="47"/>
      <c r="Y132" s="47"/>
      <c r="Z132" s="47"/>
      <c r="AA132" s="46"/>
      <c r="AB132" s="48"/>
    </row>
    <row r="133" ht="15.75" customHeight="1">
      <c r="B133" s="45"/>
      <c r="C133" s="45"/>
      <c r="U133" s="46"/>
      <c r="V133" s="47"/>
      <c r="W133" s="47"/>
      <c r="X133" s="47"/>
      <c r="Y133" s="47"/>
      <c r="Z133" s="47"/>
      <c r="AA133" s="46"/>
      <c r="AB133" s="48"/>
    </row>
    <row r="134" ht="15.75" customHeight="1">
      <c r="B134" s="45"/>
      <c r="C134" s="45"/>
      <c r="U134" s="46"/>
      <c r="V134" s="47"/>
      <c r="W134" s="47"/>
      <c r="X134" s="47"/>
      <c r="Y134" s="47"/>
      <c r="Z134" s="47"/>
      <c r="AA134" s="46"/>
      <c r="AB134" s="48"/>
    </row>
    <row r="135" ht="15.75" customHeight="1">
      <c r="B135" s="45"/>
      <c r="C135" s="45"/>
      <c r="U135" s="46"/>
      <c r="V135" s="47"/>
      <c r="W135" s="47"/>
      <c r="X135" s="47"/>
      <c r="Y135" s="47"/>
      <c r="Z135" s="47"/>
      <c r="AA135" s="46"/>
      <c r="AB135" s="48"/>
    </row>
    <row r="136" ht="15.75" customHeight="1">
      <c r="B136" s="45"/>
      <c r="C136" s="45"/>
      <c r="U136" s="46"/>
      <c r="V136" s="47"/>
      <c r="W136" s="47"/>
      <c r="X136" s="47"/>
      <c r="Y136" s="47"/>
      <c r="Z136" s="47"/>
      <c r="AA136" s="46"/>
      <c r="AB136" s="48"/>
    </row>
    <row r="137" ht="15.75" customHeight="1">
      <c r="B137" s="45"/>
      <c r="C137" s="45"/>
      <c r="U137" s="46"/>
      <c r="V137" s="47"/>
      <c r="W137" s="47"/>
      <c r="X137" s="47"/>
      <c r="Y137" s="47"/>
      <c r="Z137" s="47"/>
      <c r="AA137" s="46"/>
      <c r="AB137" s="48"/>
    </row>
    <row r="138" ht="15.75" customHeight="1">
      <c r="B138" s="45"/>
      <c r="C138" s="45"/>
      <c r="U138" s="46"/>
      <c r="V138" s="47"/>
      <c r="W138" s="47"/>
      <c r="X138" s="47"/>
      <c r="Y138" s="47"/>
      <c r="Z138" s="47"/>
      <c r="AA138" s="46"/>
      <c r="AB138" s="48"/>
    </row>
    <row r="139" ht="15.75" customHeight="1">
      <c r="B139" s="45"/>
      <c r="C139" s="45"/>
      <c r="U139" s="46"/>
      <c r="V139" s="47"/>
      <c r="W139" s="47"/>
      <c r="X139" s="47"/>
      <c r="Y139" s="47"/>
      <c r="Z139" s="47"/>
      <c r="AA139" s="46"/>
      <c r="AB139" s="48"/>
    </row>
    <row r="140" ht="15.75" customHeight="1">
      <c r="B140" s="45"/>
      <c r="C140" s="45"/>
      <c r="U140" s="46"/>
      <c r="V140" s="47"/>
      <c r="W140" s="47"/>
      <c r="X140" s="47"/>
      <c r="Y140" s="47"/>
      <c r="Z140" s="47"/>
      <c r="AA140" s="46"/>
      <c r="AB140" s="48"/>
    </row>
    <row r="141" ht="15.75" customHeight="1">
      <c r="B141" s="45"/>
      <c r="C141" s="45"/>
      <c r="U141" s="46"/>
      <c r="V141" s="47"/>
      <c r="W141" s="47"/>
      <c r="X141" s="47"/>
      <c r="Y141" s="47"/>
      <c r="Z141" s="47"/>
      <c r="AA141" s="46"/>
      <c r="AB141" s="48"/>
    </row>
    <row r="142" ht="15.75" customHeight="1">
      <c r="B142" s="45"/>
      <c r="C142" s="45"/>
      <c r="U142" s="46"/>
      <c r="V142" s="47"/>
      <c r="W142" s="47"/>
      <c r="X142" s="47"/>
      <c r="Y142" s="47"/>
      <c r="Z142" s="47"/>
      <c r="AA142" s="46"/>
      <c r="AB142" s="48"/>
    </row>
    <row r="143" ht="15.75" customHeight="1">
      <c r="B143" s="45"/>
      <c r="C143" s="45"/>
      <c r="U143" s="46"/>
      <c r="V143" s="47"/>
      <c r="W143" s="47"/>
      <c r="X143" s="47"/>
      <c r="Y143" s="47"/>
      <c r="Z143" s="47"/>
      <c r="AA143" s="46"/>
      <c r="AB143" s="48"/>
    </row>
    <row r="144" ht="15.75" customHeight="1">
      <c r="B144" s="45"/>
      <c r="C144" s="45"/>
      <c r="U144" s="46"/>
      <c r="V144" s="47"/>
      <c r="W144" s="47"/>
      <c r="X144" s="47"/>
      <c r="Y144" s="47"/>
      <c r="Z144" s="47"/>
      <c r="AA144" s="46"/>
      <c r="AB144" s="48"/>
    </row>
    <row r="145" ht="15.75" customHeight="1">
      <c r="B145" s="45"/>
      <c r="C145" s="45"/>
      <c r="U145" s="46"/>
      <c r="V145" s="47"/>
      <c r="W145" s="47"/>
      <c r="X145" s="47"/>
      <c r="Y145" s="47"/>
      <c r="Z145" s="47"/>
      <c r="AA145" s="46"/>
      <c r="AB145" s="48"/>
    </row>
    <row r="146" ht="15.75" customHeight="1">
      <c r="B146" s="45"/>
      <c r="C146" s="45"/>
      <c r="U146" s="46"/>
      <c r="V146" s="47"/>
      <c r="W146" s="47"/>
      <c r="X146" s="47"/>
      <c r="Y146" s="47"/>
      <c r="Z146" s="47"/>
      <c r="AA146" s="46"/>
      <c r="AB146" s="48"/>
    </row>
    <row r="147" ht="15.75" customHeight="1">
      <c r="B147" s="45"/>
      <c r="C147" s="45"/>
      <c r="U147" s="46"/>
      <c r="V147" s="47"/>
      <c r="W147" s="47"/>
      <c r="X147" s="47"/>
      <c r="Y147" s="47"/>
      <c r="Z147" s="47"/>
      <c r="AA147" s="46"/>
      <c r="AB147" s="48"/>
    </row>
    <row r="148" ht="15.75" customHeight="1">
      <c r="B148" s="45"/>
      <c r="C148" s="45"/>
      <c r="U148" s="46"/>
      <c r="V148" s="47"/>
      <c r="W148" s="47"/>
      <c r="X148" s="47"/>
      <c r="Y148" s="47"/>
      <c r="Z148" s="47"/>
      <c r="AA148" s="46"/>
      <c r="AB148" s="48"/>
    </row>
    <row r="149" ht="15.75" customHeight="1">
      <c r="B149" s="45"/>
      <c r="C149" s="45"/>
      <c r="U149" s="46"/>
      <c r="V149" s="47"/>
      <c r="W149" s="47"/>
      <c r="X149" s="47"/>
      <c r="Y149" s="47"/>
      <c r="Z149" s="47"/>
      <c r="AA149" s="46"/>
      <c r="AB149" s="48"/>
    </row>
    <row r="150" ht="15.75" customHeight="1">
      <c r="B150" s="45"/>
      <c r="C150" s="45"/>
      <c r="U150" s="46"/>
      <c r="V150" s="47"/>
      <c r="W150" s="47"/>
      <c r="X150" s="47"/>
      <c r="Y150" s="47"/>
      <c r="Z150" s="47"/>
      <c r="AA150" s="46"/>
      <c r="AB150" s="48"/>
    </row>
    <row r="151" ht="15.75" customHeight="1">
      <c r="B151" s="45"/>
      <c r="C151" s="45"/>
      <c r="U151" s="46"/>
      <c r="V151" s="47"/>
      <c r="W151" s="47"/>
      <c r="X151" s="47"/>
      <c r="Y151" s="47"/>
      <c r="Z151" s="47"/>
      <c r="AA151" s="46"/>
      <c r="AB151" s="48"/>
    </row>
    <row r="152" ht="15.75" customHeight="1">
      <c r="B152" s="45"/>
      <c r="C152" s="45"/>
      <c r="U152" s="46"/>
      <c r="V152" s="47"/>
      <c r="W152" s="47"/>
      <c r="X152" s="47"/>
      <c r="Y152" s="47"/>
      <c r="Z152" s="47"/>
      <c r="AA152" s="46"/>
      <c r="AB152" s="48"/>
    </row>
    <row r="153" ht="15.75" customHeight="1">
      <c r="B153" s="45"/>
      <c r="C153" s="45"/>
      <c r="U153" s="46"/>
      <c r="V153" s="47"/>
      <c r="W153" s="47"/>
      <c r="X153" s="47"/>
      <c r="Y153" s="47"/>
      <c r="Z153" s="47"/>
      <c r="AA153" s="46"/>
      <c r="AB153" s="48"/>
    </row>
    <row r="154" ht="15.75" customHeight="1">
      <c r="B154" s="45"/>
      <c r="C154" s="45"/>
      <c r="U154" s="46"/>
      <c r="V154" s="47"/>
      <c r="W154" s="47"/>
      <c r="X154" s="47"/>
      <c r="Y154" s="47"/>
      <c r="Z154" s="47"/>
      <c r="AA154" s="46"/>
      <c r="AB154" s="48"/>
    </row>
    <row r="155" ht="15.75" customHeight="1">
      <c r="B155" s="45"/>
      <c r="C155" s="45"/>
      <c r="U155" s="46"/>
      <c r="V155" s="47"/>
      <c r="W155" s="47"/>
      <c r="X155" s="47"/>
      <c r="Y155" s="47"/>
      <c r="Z155" s="47"/>
      <c r="AA155" s="46"/>
      <c r="AB155" s="48"/>
    </row>
    <row r="156" ht="15.75" customHeight="1">
      <c r="B156" s="45"/>
      <c r="C156" s="45"/>
      <c r="U156" s="46"/>
      <c r="V156" s="47"/>
      <c r="W156" s="47"/>
      <c r="X156" s="47"/>
      <c r="Y156" s="47"/>
      <c r="Z156" s="47"/>
      <c r="AA156" s="46"/>
      <c r="AB156" s="48"/>
    </row>
    <row r="157" ht="15.75" customHeight="1">
      <c r="B157" s="45"/>
      <c r="C157" s="45"/>
      <c r="U157" s="46"/>
      <c r="V157" s="47"/>
      <c r="W157" s="47"/>
      <c r="X157" s="47"/>
      <c r="Y157" s="47"/>
      <c r="Z157" s="47"/>
      <c r="AA157" s="46"/>
      <c r="AB157" s="48"/>
    </row>
    <row r="158" ht="15.75" customHeight="1">
      <c r="B158" s="45"/>
      <c r="C158" s="45"/>
      <c r="U158" s="46"/>
      <c r="V158" s="47"/>
      <c r="W158" s="47"/>
      <c r="X158" s="47"/>
      <c r="Y158" s="47"/>
      <c r="Z158" s="47"/>
      <c r="AA158" s="46"/>
      <c r="AB158" s="48"/>
    </row>
    <row r="159" ht="15.75" customHeight="1">
      <c r="B159" s="45"/>
      <c r="C159" s="45"/>
      <c r="U159" s="46"/>
      <c r="V159" s="47"/>
      <c r="W159" s="47"/>
      <c r="X159" s="47"/>
      <c r="Y159" s="47"/>
      <c r="Z159" s="47"/>
      <c r="AA159" s="46"/>
      <c r="AB159" s="48"/>
    </row>
    <row r="160" ht="15.75" customHeight="1">
      <c r="B160" s="45"/>
      <c r="C160" s="45"/>
      <c r="U160" s="46"/>
      <c r="V160" s="47"/>
      <c r="W160" s="47"/>
      <c r="X160" s="47"/>
      <c r="Y160" s="47"/>
      <c r="Z160" s="47"/>
      <c r="AA160" s="46"/>
      <c r="AB160" s="48"/>
    </row>
    <row r="161" ht="15.75" customHeight="1">
      <c r="B161" s="45"/>
      <c r="C161" s="45"/>
      <c r="U161" s="46"/>
      <c r="V161" s="47"/>
      <c r="W161" s="47"/>
      <c r="X161" s="47"/>
      <c r="Y161" s="47"/>
      <c r="Z161" s="47"/>
      <c r="AA161" s="46"/>
      <c r="AB161" s="48"/>
    </row>
    <row r="162" ht="15.75" customHeight="1">
      <c r="B162" s="45"/>
      <c r="C162" s="45"/>
      <c r="U162" s="46"/>
      <c r="V162" s="47"/>
      <c r="W162" s="47"/>
      <c r="X162" s="47"/>
      <c r="Y162" s="47"/>
      <c r="Z162" s="47"/>
      <c r="AA162" s="46"/>
      <c r="AB162" s="48"/>
    </row>
    <row r="163" ht="15.75" customHeight="1">
      <c r="B163" s="45"/>
      <c r="C163" s="45"/>
      <c r="U163" s="46"/>
      <c r="V163" s="47"/>
      <c r="W163" s="47"/>
      <c r="X163" s="47"/>
      <c r="Y163" s="47"/>
      <c r="Z163" s="47"/>
      <c r="AA163" s="46"/>
      <c r="AB163" s="48"/>
    </row>
    <row r="164" ht="15.75" customHeight="1">
      <c r="B164" s="45"/>
      <c r="C164" s="45"/>
      <c r="U164" s="46"/>
      <c r="V164" s="47"/>
      <c r="W164" s="47"/>
      <c r="X164" s="47"/>
      <c r="Y164" s="47"/>
      <c r="Z164" s="47"/>
      <c r="AA164" s="46"/>
      <c r="AB164" s="48"/>
    </row>
    <row r="165" ht="15.75" customHeight="1">
      <c r="B165" s="45"/>
      <c r="C165" s="45"/>
      <c r="U165" s="46"/>
      <c r="V165" s="47"/>
      <c r="W165" s="47"/>
      <c r="X165" s="47"/>
      <c r="Y165" s="47"/>
      <c r="Z165" s="47"/>
      <c r="AA165" s="46"/>
      <c r="AB165" s="48"/>
    </row>
    <row r="166" ht="15.75" customHeight="1">
      <c r="B166" s="45"/>
      <c r="C166" s="45"/>
      <c r="U166" s="46"/>
      <c r="V166" s="47"/>
      <c r="W166" s="47"/>
      <c r="X166" s="47"/>
      <c r="Y166" s="47"/>
      <c r="Z166" s="47"/>
      <c r="AA166" s="46"/>
      <c r="AB166" s="48"/>
    </row>
    <row r="167" ht="15.75" customHeight="1">
      <c r="B167" s="45"/>
      <c r="C167" s="45"/>
      <c r="U167" s="46"/>
      <c r="V167" s="47"/>
      <c r="W167" s="47"/>
      <c r="X167" s="47"/>
      <c r="Y167" s="47"/>
      <c r="Z167" s="47"/>
      <c r="AA167" s="46"/>
      <c r="AB167" s="48"/>
    </row>
    <row r="168" ht="15.75" customHeight="1">
      <c r="B168" s="45"/>
      <c r="C168" s="45"/>
      <c r="U168" s="46"/>
      <c r="V168" s="47"/>
      <c r="W168" s="47"/>
      <c r="X168" s="47"/>
      <c r="Y168" s="47"/>
      <c r="Z168" s="47"/>
      <c r="AA168" s="46"/>
      <c r="AB168" s="48"/>
    </row>
    <row r="169" ht="15.75" customHeight="1">
      <c r="B169" s="45"/>
      <c r="C169" s="45"/>
      <c r="U169" s="46"/>
      <c r="V169" s="47"/>
      <c r="W169" s="47"/>
      <c r="X169" s="47"/>
      <c r="Y169" s="47"/>
      <c r="Z169" s="47"/>
      <c r="AA169" s="46"/>
      <c r="AB169" s="48"/>
    </row>
    <row r="170" ht="15.75" customHeight="1">
      <c r="B170" s="45"/>
      <c r="C170" s="45"/>
      <c r="U170" s="46"/>
      <c r="V170" s="47"/>
      <c r="W170" s="47"/>
      <c r="X170" s="47"/>
      <c r="Y170" s="47"/>
      <c r="Z170" s="47"/>
      <c r="AA170" s="46"/>
      <c r="AB170" s="48"/>
    </row>
    <row r="171" ht="15.75" customHeight="1">
      <c r="B171" s="45"/>
      <c r="C171" s="45"/>
      <c r="U171" s="46"/>
      <c r="V171" s="47"/>
      <c r="W171" s="47"/>
      <c r="X171" s="47"/>
      <c r="Y171" s="47"/>
      <c r="Z171" s="47"/>
      <c r="AA171" s="46"/>
      <c r="AB171" s="48"/>
    </row>
    <row r="172" ht="15.75" customHeight="1">
      <c r="B172" s="45"/>
      <c r="C172" s="45"/>
      <c r="U172" s="46"/>
      <c r="V172" s="47"/>
      <c r="W172" s="47"/>
      <c r="X172" s="47"/>
      <c r="Y172" s="47"/>
      <c r="Z172" s="47"/>
      <c r="AA172" s="46"/>
      <c r="AB172" s="48"/>
    </row>
    <row r="173" ht="15.75" customHeight="1">
      <c r="B173" s="45"/>
      <c r="C173" s="45"/>
      <c r="U173" s="46"/>
      <c r="V173" s="47"/>
      <c r="W173" s="47"/>
      <c r="X173" s="47"/>
      <c r="Y173" s="47"/>
      <c r="Z173" s="47"/>
      <c r="AA173" s="46"/>
      <c r="AB173" s="48"/>
    </row>
    <row r="174" ht="15.75" customHeight="1">
      <c r="B174" s="45"/>
      <c r="C174" s="45"/>
      <c r="U174" s="46"/>
      <c r="V174" s="47"/>
      <c r="W174" s="47"/>
      <c r="X174" s="47"/>
      <c r="Y174" s="47"/>
      <c r="Z174" s="47"/>
      <c r="AA174" s="46"/>
      <c r="AB174" s="48"/>
    </row>
    <row r="175" ht="15.75" customHeight="1">
      <c r="B175" s="45"/>
      <c r="C175" s="45"/>
      <c r="U175" s="46"/>
      <c r="V175" s="47"/>
      <c r="W175" s="47"/>
      <c r="X175" s="47"/>
      <c r="Y175" s="47"/>
      <c r="Z175" s="47"/>
      <c r="AA175" s="46"/>
      <c r="AB175" s="48"/>
    </row>
    <row r="176" ht="15.75" customHeight="1">
      <c r="B176" s="45"/>
      <c r="C176" s="45"/>
      <c r="U176" s="46"/>
      <c r="V176" s="47"/>
      <c r="W176" s="47"/>
      <c r="X176" s="47"/>
      <c r="Y176" s="47"/>
      <c r="Z176" s="47"/>
      <c r="AA176" s="46"/>
      <c r="AB176" s="48"/>
    </row>
    <row r="177" ht="15.75" customHeight="1">
      <c r="B177" s="45"/>
      <c r="C177" s="45"/>
      <c r="U177" s="46"/>
      <c r="V177" s="47"/>
      <c r="W177" s="47"/>
      <c r="X177" s="47"/>
      <c r="Y177" s="47"/>
      <c r="Z177" s="47"/>
      <c r="AA177" s="46"/>
      <c r="AB177" s="48"/>
    </row>
    <row r="178" ht="15.75" customHeight="1">
      <c r="B178" s="45"/>
      <c r="C178" s="45"/>
      <c r="U178" s="46"/>
      <c r="V178" s="47"/>
      <c r="W178" s="47"/>
      <c r="X178" s="47"/>
      <c r="Y178" s="47"/>
      <c r="Z178" s="47"/>
      <c r="AA178" s="46"/>
      <c r="AB178" s="48"/>
    </row>
    <row r="179" ht="15.75" customHeight="1">
      <c r="B179" s="45"/>
      <c r="C179" s="45"/>
      <c r="U179" s="46"/>
      <c r="V179" s="47"/>
      <c r="W179" s="47"/>
      <c r="X179" s="47"/>
      <c r="Y179" s="47"/>
      <c r="Z179" s="47"/>
      <c r="AA179" s="46"/>
      <c r="AB179" s="48"/>
    </row>
    <row r="180" ht="15.75" customHeight="1">
      <c r="B180" s="45"/>
      <c r="C180" s="45"/>
      <c r="U180" s="46"/>
      <c r="V180" s="47"/>
      <c r="W180" s="47"/>
      <c r="X180" s="47"/>
      <c r="Y180" s="47"/>
      <c r="Z180" s="47"/>
      <c r="AA180" s="46"/>
      <c r="AB180" s="48"/>
    </row>
    <row r="181" ht="15.75" customHeight="1">
      <c r="B181" s="45"/>
      <c r="C181" s="45"/>
      <c r="U181" s="46"/>
      <c r="V181" s="47"/>
      <c r="W181" s="47"/>
      <c r="X181" s="47"/>
      <c r="Y181" s="47"/>
      <c r="Z181" s="47"/>
      <c r="AA181" s="46"/>
      <c r="AB181" s="48"/>
    </row>
    <row r="182" ht="15.75" customHeight="1">
      <c r="B182" s="45"/>
      <c r="C182" s="45"/>
      <c r="U182" s="46"/>
      <c r="V182" s="47"/>
      <c r="W182" s="47"/>
      <c r="X182" s="47"/>
      <c r="Y182" s="47"/>
      <c r="Z182" s="47"/>
      <c r="AA182" s="46"/>
      <c r="AB182" s="48"/>
    </row>
    <row r="183" ht="15.75" customHeight="1">
      <c r="B183" s="45"/>
      <c r="C183" s="45"/>
      <c r="U183" s="46"/>
      <c r="V183" s="47"/>
      <c r="W183" s="47"/>
      <c r="X183" s="47"/>
      <c r="Y183" s="47"/>
      <c r="Z183" s="47"/>
      <c r="AA183" s="46"/>
      <c r="AB183" s="48"/>
    </row>
    <row r="184" ht="15.75" customHeight="1">
      <c r="B184" s="45"/>
      <c r="C184" s="45"/>
      <c r="U184" s="46"/>
      <c r="V184" s="47"/>
      <c r="W184" s="47"/>
      <c r="X184" s="47"/>
      <c r="Y184" s="47"/>
      <c r="Z184" s="47"/>
      <c r="AA184" s="46"/>
      <c r="AB184" s="48"/>
    </row>
    <row r="185" ht="15.75" customHeight="1">
      <c r="B185" s="45"/>
      <c r="C185" s="45"/>
      <c r="U185" s="46"/>
      <c r="V185" s="47"/>
      <c r="W185" s="47"/>
      <c r="X185" s="47"/>
      <c r="Y185" s="47"/>
      <c r="Z185" s="47"/>
      <c r="AA185" s="46"/>
      <c r="AB185" s="48"/>
    </row>
    <row r="186" ht="15.75" customHeight="1">
      <c r="B186" s="45"/>
      <c r="C186" s="45"/>
      <c r="U186" s="46"/>
      <c r="V186" s="47"/>
      <c r="W186" s="47"/>
      <c r="X186" s="47"/>
      <c r="Y186" s="47"/>
      <c r="Z186" s="47"/>
      <c r="AA186" s="46"/>
      <c r="AB186" s="48"/>
    </row>
    <row r="187" ht="15.75" customHeight="1">
      <c r="B187" s="45"/>
      <c r="C187" s="45"/>
      <c r="U187" s="46"/>
      <c r="V187" s="47"/>
      <c r="W187" s="47"/>
      <c r="X187" s="47"/>
      <c r="Y187" s="47"/>
      <c r="Z187" s="47"/>
      <c r="AA187" s="46"/>
      <c r="AB187" s="48"/>
    </row>
    <row r="188" ht="15.75" customHeight="1">
      <c r="B188" s="45"/>
      <c r="C188" s="45"/>
      <c r="U188" s="46"/>
      <c r="V188" s="47"/>
      <c r="W188" s="47"/>
      <c r="X188" s="47"/>
      <c r="Y188" s="47"/>
      <c r="Z188" s="47"/>
      <c r="AA188" s="46"/>
      <c r="AB188" s="48"/>
    </row>
    <row r="189" ht="15.75" customHeight="1">
      <c r="B189" s="45"/>
      <c r="C189" s="45"/>
      <c r="U189" s="46"/>
      <c r="V189" s="47"/>
      <c r="W189" s="47"/>
      <c r="X189" s="47"/>
      <c r="Y189" s="47"/>
      <c r="Z189" s="47"/>
      <c r="AA189" s="46"/>
      <c r="AB189" s="48"/>
    </row>
    <row r="190" ht="15.75" customHeight="1">
      <c r="B190" s="45"/>
      <c r="C190" s="45"/>
      <c r="U190" s="46"/>
      <c r="V190" s="47"/>
      <c r="W190" s="47"/>
      <c r="X190" s="47"/>
      <c r="Y190" s="47"/>
      <c r="Z190" s="47"/>
      <c r="AA190" s="46"/>
      <c r="AB190" s="48"/>
    </row>
    <row r="191" ht="15.75" customHeight="1">
      <c r="B191" s="45"/>
      <c r="C191" s="45"/>
      <c r="U191" s="46"/>
      <c r="V191" s="47"/>
      <c r="W191" s="47"/>
      <c r="X191" s="47"/>
      <c r="Y191" s="47"/>
      <c r="Z191" s="47"/>
      <c r="AA191" s="46"/>
      <c r="AB191" s="48"/>
    </row>
    <row r="192" ht="15.75" customHeight="1">
      <c r="B192" s="45"/>
      <c r="C192" s="45"/>
      <c r="U192" s="46"/>
      <c r="V192" s="47"/>
      <c r="W192" s="47"/>
      <c r="X192" s="47"/>
      <c r="Y192" s="47"/>
      <c r="Z192" s="47"/>
      <c r="AA192" s="46"/>
      <c r="AB192" s="48"/>
    </row>
    <row r="193" ht="15.75" customHeight="1">
      <c r="B193" s="45"/>
      <c r="C193" s="45"/>
      <c r="U193" s="46"/>
      <c r="V193" s="47"/>
      <c r="W193" s="47"/>
      <c r="X193" s="47"/>
      <c r="Y193" s="47"/>
      <c r="Z193" s="47"/>
      <c r="AA193" s="46"/>
      <c r="AB193" s="48"/>
    </row>
    <row r="194" ht="15.75" customHeight="1">
      <c r="B194" s="45"/>
      <c r="C194" s="45"/>
      <c r="U194" s="46"/>
      <c r="V194" s="47"/>
      <c r="W194" s="47"/>
      <c r="X194" s="47"/>
      <c r="Y194" s="47"/>
      <c r="Z194" s="47"/>
      <c r="AA194" s="46"/>
      <c r="AB194" s="48"/>
    </row>
    <row r="195" ht="15.75" customHeight="1">
      <c r="B195" s="45"/>
      <c r="C195" s="45"/>
      <c r="U195" s="46"/>
      <c r="V195" s="47"/>
      <c r="W195" s="47"/>
      <c r="X195" s="47"/>
      <c r="Y195" s="47"/>
      <c r="Z195" s="47"/>
      <c r="AA195" s="46"/>
      <c r="AB195" s="48"/>
    </row>
    <row r="196" ht="15.75" customHeight="1">
      <c r="B196" s="45"/>
      <c r="C196" s="45"/>
      <c r="U196" s="46"/>
      <c r="V196" s="47"/>
      <c r="W196" s="47"/>
      <c r="X196" s="47"/>
      <c r="Y196" s="47"/>
      <c r="Z196" s="47"/>
      <c r="AA196" s="46"/>
      <c r="AB196" s="48"/>
    </row>
    <row r="197" ht="15.75" customHeight="1">
      <c r="B197" s="45"/>
      <c r="C197" s="45"/>
      <c r="U197" s="46"/>
      <c r="V197" s="47"/>
      <c r="W197" s="47"/>
      <c r="X197" s="47"/>
      <c r="Y197" s="47"/>
      <c r="Z197" s="47"/>
      <c r="AA197" s="46"/>
      <c r="AB197" s="48"/>
    </row>
    <row r="198" ht="15.75" customHeight="1">
      <c r="B198" s="45"/>
      <c r="C198" s="45"/>
      <c r="U198" s="46"/>
      <c r="V198" s="47"/>
      <c r="W198" s="47"/>
      <c r="X198" s="47"/>
      <c r="Y198" s="47"/>
      <c r="Z198" s="47"/>
      <c r="AA198" s="46"/>
      <c r="AB198" s="48"/>
    </row>
    <row r="199" ht="15.75" customHeight="1">
      <c r="B199" s="45"/>
      <c r="C199" s="45"/>
      <c r="U199" s="46"/>
      <c r="V199" s="47"/>
      <c r="W199" s="47"/>
      <c r="X199" s="47"/>
      <c r="Y199" s="47"/>
      <c r="Z199" s="47"/>
      <c r="AA199" s="46"/>
      <c r="AB199" s="48"/>
    </row>
    <row r="200" ht="15.75" customHeight="1">
      <c r="B200" s="45"/>
      <c r="C200" s="45"/>
      <c r="U200" s="46"/>
      <c r="V200" s="47"/>
      <c r="W200" s="47"/>
      <c r="X200" s="47"/>
      <c r="Y200" s="47"/>
      <c r="Z200" s="47"/>
      <c r="AA200" s="46"/>
      <c r="AB200" s="48"/>
    </row>
    <row r="201" ht="15.75" customHeight="1">
      <c r="B201" s="45"/>
      <c r="C201" s="45"/>
      <c r="U201" s="46"/>
      <c r="V201" s="47"/>
      <c r="W201" s="47"/>
      <c r="X201" s="47"/>
      <c r="Y201" s="47"/>
      <c r="Z201" s="47"/>
      <c r="AA201" s="46"/>
      <c r="AB201" s="48"/>
    </row>
    <row r="202" ht="15.75" customHeight="1">
      <c r="B202" s="45"/>
      <c r="C202" s="45"/>
      <c r="U202" s="46"/>
      <c r="V202" s="47"/>
      <c r="W202" s="47"/>
      <c r="X202" s="47"/>
      <c r="Y202" s="47"/>
      <c r="Z202" s="47"/>
      <c r="AA202" s="46"/>
      <c r="AB202" s="48"/>
    </row>
    <row r="203" ht="15.75" customHeight="1">
      <c r="B203" s="45"/>
      <c r="C203" s="45"/>
      <c r="U203" s="46"/>
      <c r="V203" s="47"/>
      <c r="W203" s="47"/>
      <c r="X203" s="47"/>
      <c r="Y203" s="47"/>
      <c r="Z203" s="47"/>
      <c r="AA203" s="46"/>
      <c r="AB203" s="48"/>
    </row>
    <row r="204" ht="15.75" customHeight="1">
      <c r="B204" s="45"/>
      <c r="C204" s="45"/>
      <c r="U204" s="46"/>
      <c r="V204" s="47"/>
      <c r="W204" s="47"/>
      <c r="X204" s="47"/>
      <c r="Y204" s="47"/>
      <c r="Z204" s="47"/>
      <c r="AA204" s="46"/>
      <c r="AB204" s="48"/>
    </row>
    <row r="205" ht="15.75" customHeight="1">
      <c r="B205" s="45"/>
      <c r="C205" s="45"/>
      <c r="U205" s="46"/>
      <c r="V205" s="47"/>
      <c r="W205" s="47"/>
      <c r="X205" s="47"/>
      <c r="Y205" s="47"/>
      <c r="Z205" s="47"/>
      <c r="AA205" s="46"/>
      <c r="AB205" s="48"/>
    </row>
    <row r="206" ht="15.75" customHeight="1">
      <c r="B206" s="45"/>
      <c r="C206" s="45"/>
      <c r="U206" s="46"/>
      <c r="V206" s="47"/>
      <c r="W206" s="47"/>
      <c r="X206" s="47"/>
      <c r="Y206" s="47"/>
      <c r="Z206" s="47"/>
      <c r="AA206" s="46"/>
      <c r="AB206" s="48"/>
    </row>
    <row r="207" ht="15.75" customHeight="1">
      <c r="B207" s="45"/>
      <c r="C207" s="45"/>
      <c r="U207" s="46"/>
      <c r="V207" s="47"/>
      <c r="W207" s="47"/>
      <c r="X207" s="47"/>
      <c r="Y207" s="47"/>
      <c r="Z207" s="47"/>
      <c r="AA207" s="46"/>
      <c r="AB207" s="48"/>
    </row>
    <row r="208" ht="15.75" customHeight="1">
      <c r="B208" s="45"/>
      <c r="C208" s="45"/>
      <c r="U208" s="46"/>
      <c r="V208" s="47"/>
      <c r="W208" s="47"/>
      <c r="X208" s="47"/>
      <c r="Y208" s="47"/>
      <c r="Z208" s="47"/>
      <c r="AA208" s="46"/>
      <c r="AB208" s="48"/>
    </row>
    <row r="209" ht="15.75" customHeight="1">
      <c r="B209" s="45"/>
      <c r="C209" s="45"/>
      <c r="U209" s="46"/>
      <c r="V209" s="47"/>
      <c r="W209" s="47"/>
      <c r="X209" s="47"/>
      <c r="Y209" s="47"/>
      <c r="Z209" s="47"/>
      <c r="AA209" s="46"/>
      <c r="AB209" s="48"/>
    </row>
    <row r="210" ht="15.75" customHeight="1">
      <c r="B210" s="45"/>
      <c r="C210" s="45"/>
      <c r="U210" s="46"/>
      <c r="V210" s="47"/>
      <c r="W210" s="47"/>
      <c r="X210" s="47"/>
      <c r="Y210" s="47"/>
      <c r="Z210" s="47"/>
      <c r="AA210" s="46"/>
      <c r="AB210" s="48"/>
    </row>
    <row r="211" ht="15.75" customHeight="1">
      <c r="B211" s="45"/>
      <c r="C211" s="45"/>
      <c r="U211" s="46"/>
      <c r="V211" s="47"/>
      <c r="W211" s="47"/>
      <c r="X211" s="47"/>
      <c r="Y211" s="47"/>
      <c r="Z211" s="47"/>
      <c r="AA211" s="46"/>
      <c r="AB211" s="48"/>
    </row>
    <row r="212" ht="15.75" customHeight="1">
      <c r="B212" s="45"/>
      <c r="C212" s="45"/>
      <c r="U212" s="46"/>
      <c r="V212" s="47"/>
      <c r="W212" s="47"/>
      <c r="X212" s="47"/>
      <c r="Y212" s="47"/>
      <c r="Z212" s="47"/>
      <c r="AA212" s="46"/>
      <c r="AB212" s="48"/>
    </row>
    <row r="213" ht="15.75" customHeight="1">
      <c r="B213" s="45"/>
      <c r="C213" s="45"/>
      <c r="U213" s="46"/>
      <c r="V213" s="47"/>
      <c r="W213" s="47"/>
      <c r="X213" s="47"/>
      <c r="Y213" s="47"/>
      <c r="Z213" s="47"/>
      <c r="AA213" s="46"/>
      <c r="AB213" s="48"/>
    </row>
    <row r="214" ht="15.75" customHeight="1">
      <c r="B214" s="45"/>
      <c r="C214" s="45"/>
      <c r="U214" s="46"/>
      <c r="V214" s="47"/>
      <c r="W214" s="47"/>
      <c r="X214" s="47"/>
      <c r="Y214" s="47"/>
      <c r="Z214" s="47"/>
      <c r="AA214" s="46"/>
      <c r="AB214" s="48"/>
    </row>
    <row r="215" ht="15.75" customHeight="1">
      <c r="B215" s="45"/>
      <c r="C215" s="45"/>
      <c r="U215" s="46"/>
      <c r="V215" s="47"/>
      <c r="W215" s="47"/>
      <c r="X215" s="47"/>
      <c r="Y215" s="47"/>
      <c r="Z215" s="47"/>
      <c r="AA215" s="46"/>
      <c r="AB215" s="48"/>
    </row>
    <row r="216" ht="15.75" customHeight="1">
      <c r="B216" s="45"/>
      <c r="C216" s="45"/>
      <c r="U216" s="46"/>
      <c r="V216" s="47"/>
      <c r="W216" s="47"/>
      <c r="X216" s="47"/>
      <c r="Y216" s="47"/>
      <c r="Z216" s="47"/>
      <c r="AA216" s="46"/>
      <c r="AB216" s="48"/>
    </row>
    <row r="217" ht="15.75" customHeight="1">
      <c r="B217" s="45"/>
      <c r="C217" s="45"/>
      <c r="U217" s="46"/>
      <c r="V217" s="47"/>
      <c r="W217" s="47"/>
      <c r="X217" s="47"/>
      <c r="Y217" s="47"/>
      <c r="Z217" s="47"/>
      <c r="AA217" s="46"/>
      <c r="AB217" s="48"/>
    </row>
    <row r="218" ht="15.75" customHeight="1">
      <c r="B218" s="45"/>
      <c r="C218" s="45"/>
      <c r="U218" s="46"/>
      <c r="V218" s="47"/>
      <c r="W218" s="47"/>
      <c r="X218" s="47"/>
      <c r="Y218" s="47"/>
      <c r="Z218" s="47"/>
      <c r="AA218" s="46"/>
      <c r="AB218" s="48"/>
    </row>
    <row r="219" ht="15.75" customHeight="1">
      <c r="B219" s="45"/>
      <c r="C219" s="45"/>
      <c r="U219" s="46"/>
      <c r="V219" s="47"/>
      <c r="W219" s="47"/>
      <c r="X219" s="47"/>
      <c r="Y219" s="47"/>
      <c r="Z219" s="47"/>
      <c r="AA219" s="46"/>
      <c r="AB219" s="48"/>
    </row>
    <row r="220" ht="15.75" customHeight="1">
      <c r="B220" s="45"/>
      <c r="C220" s="45"/>
      <c r="U220" s="46"/>
      <c r="V220" s="47"/>
      <c r="W220" s="47"/>
      <c r="X220" s="47"/>
      <c r="Y220" s="47"/>
      <c r="Z220" s="47"/>
      <c r="AA220" s="46"/>
      <c r="AB220" s="48"/>
    </row>
    <row r="221" ht="15.75" customHeight="1">
      <c r="B221" s="45"/>
      <c r="C221" s="45"/>
      <c r="U221" s="46"/>
      <c r="V221" s="47"/>
      <c r="W221" s="47"/>
      <c r="X221" s="47"/>
      <c r="Y221" s="47"/>
      <c r="Z221" s="47"/>
      <c r="AA221" s="46"/>
      <c r="AB221" s="48"/>
    </row>
    <row r="222" ht="15.75" customHeight="1">
      <c r="B222" s="45"/>
      <c r="C222" s="45"/>
      <c r="U222" s="46"/>
      <c r="V222" s="47"/>
      <c r="W222" s="47"/>
      <c r="X222" s="47"/>
      <c r="Y222" s="47"/>
      <c r="Z222" s="47"/>
      <c r="AA222" s="46"/>
      <c r="AB222" s="48"/>
    </row>
    <row r="223" ht="15.75" customHeight="1">
      <c r="B223" s="45"/>
      <c r="C223" s="45"/>
      <c r="U223" s="46"/>
      <c r="V223" s="47"/>
      <c r="W223" s="47"/>
      <c r="X223" s="47"/>
      <c r="Y223" s="47"/>
      <c r="Z223" s="47"/>
      <c r="AA223" s="46"/>
      <c r="AB223" s="48"/>
    </row>
    <row r="224" ht="15.75" customHeight="1">
      <c r="B224" s="45"/>
      <c r="C224" s="45"/>
      <c r="U224" s="46"/>
      <c r="V224" s="47"/>
      <c r="W224" s="47"/>
      <c r="X224" s="47"/>
      <c r="Y224" s="47"/>
      <c r="Z224" s="47"/>
      <c r="AA224" s="46"/>
      <c r="AB224" s="48"/>
    </row>
    <row r="225" ht="15.75" customHeight="1">
      <c r="B225" s="45"/>
      <c r="C225" s="45"/>
      <c r="U225" s="46"/>
      <c r="V225" s="47"/>
      <c r="W225" s="47"/>
      <c r="X225" s="47"/>
      <c r="Y225" s="47"/>
      <c r="Z225" s="47"/>
      <c r="AA225" s="46"/>
      <c r="AB225" s="48"/>
    </row>
    <row r="226" ht="15.75" customHeight="1">
      <c r="B226" s="45"/>
      <c r="C226" s="45"/>
      <c r="U226" s="46"/>
      <c r="V226" s="47"/>
      <c r="W226" s="47"/>
      <c r="X226" s="47"/>
      <c r="Y226" s="47"/>
      <c r="Z226" s="47"/>
      <c r="AA226" s="46"/>
      <c r="AB226" s="48"/>
    </row>
    <row r="227" ht="15.75" customHeight="1">
      <c r="B227" s="45"/>
      <c r="C227" s="45"/>
      <c r="U227" s="46"/>
      <c r="V227" s="47"/>
      <c r="W227" s="47"/>
      <c r="X227" s="47"/>
      <c r="Y227" s="47"/>
      <c r="Z227" s="47"/>
      <c r="AA227" s="46"/>
      <c r="AB227" s="48"/>
    </row>
    <row r="228" ht="15.75" customHeight="1">
      <c r="B228" s="45"/>
      <c r="C228" s="45"/>
      <c r="U228" s="46"/>
      <c r="V228" s="47"/>
      <c r="W228" s="47"/>
      <c r="X228" s="47"/>
      <c r="Y228" s="47"/>
      <c r="Z228" s="47"/>
      <c r="AA228" s="46"/>
      <c r="AB228" s="48"/>
    </row>
    <row r="229" ht="15.75" customHeight="1">
      <c r="B229" s="45"/>
      <c r="C229" s="45"/>
      <c r="U229" s="46"/>
      <c r="V229" s="47"/>
      <c r="W229" s="47"/>
      <c r="X229" s="47"/>
      <c r="Y229" s="47"/>
      <c r="Z229" s="47"/>
      <c r="AA229" s="46"/>
      <c r="AB229" s="48"/>
    </row>
    <row r="230" ht="15.75" customHeight="1">
      <c r="B230" s="45"/>
      <c r="C230" s="45"/>
      <c r="U230" s="46"/>
      <c r="V230" s="47"/>
      <c r="W230" s="47"/>
      <c r="X230" s="47"/>
      <c r="Y230" s="47"/>
      <c r="Z230" s="47"/>
      <c r="AA230" s="46"/>
      <c r="AB230" s="48"/>
    </row>
    <row r="231" ht="15.75" customHeight="1">
      <c r="B231" s="45"/>
      <c r="C231" s="45"/>
      <c r="U231" s="46"/>
      <c r="V231" s="47"/>
      <c r="W231" s="47"/>
      <c r="X231" s="47"/>
      <c r="Y231" s="47"/>
      <c r="Z231" s="47"/>
      <c r="AA231" s="46"/>
      <c r="AB231" s="48"/>
    </row>
    <row r="232" ht="15.75" customHeight="1">
      <c r="B232" s="45"/>
      <c r="C232" s="45"/>
      <c r="U232" s="46"/>
      <c r="V232" s="47"/>
      <c r="W232" s="47"/>
      <c r="X232" s="47"/>
      <c r="Y232" s="47"/>
      <c r="Z232" s="47"/>
      <c r="AA232" s="46"/>
      <c r="AB232" s="48"/>
    </row>
    <row r="233" ht="15.75" customHeight="1">
      <c r="B233" s="45"/>
      <c r="C233" s="45"/>
      <c r="U233" s="46"/>
      <c r="V233" s="47"/>
      <c r="W233" s="47"/>
      <c r="X233" s="47"/>
      <c r="Y233" s="47"/>
      <c r="Z233" s="47"/>
      <c r="AA233" s="46"/>
      <c r="AB233" s="48"/>
    </row>
    <row r="234" ht="15.75" customHeight="1">
      <c r="B234" s="45"/>
      <c r="C234" s="45"/>
      <c r="U234" s="46"/>
      <c r="V234" s="47"/>
      <c r="W234" s="47"/>
      <c r="X234" s="47"/>
      <c r="Y234" s="47"/>
      <c r="Z234" s="47"/>
      <c r="AA234" s="46"/>
      <c r="AB234" s="48"/>
    </row>
    <row r="235" ht="15.75" customHeight="1">
      <c r="B235" s="45"/>
      <c r="C235" s="45"/>
      <c r="U235" s="46"/>
      <c r="V235" s="47"/>
      <c r="W235" s="47"/>
      <c r="X235" s="47"/>
      <c r="Y235" s="47"/>
      <c r="Z235" s="47"/>
      <c r="AA235" s="46"/>
      <c r="AB235" s="48"/>
    </row>
    <row r="236" ht="15.75" customHeight="1">
      <c r="B236" s="45"/>
      <c r="C236" s="45"/>
      <c r="U236" s="46"/>
      <c r="V236" s="47"/>
      <c r="W236" s="47"/>
      <c r="X236" s="47"/>
      <c r="Y236" s="47"/>
      <c r="Z236" s="47"/>
      <c r="AA236" s="46"/>
      <c r="AB236" s="48"/>
    </row>
    <row r="237" ht="15.75" customHeight="1">
      <c r="B237" s="45"/>
      <c r="C237" s="45"/>
      <c r="U237" s="46"/>
      <c r="V237" s="47"/>
      <c r="W237" s="47"/>
      <c r="X237" s="47"/>
      <c r="Y237" s="47"/>
      <c r="Z237" s="47"/>
      <c r="AA237" s="46"/>
      <c r="AB237" s="48"/>
    </row>
    <row r="238" ht="15.75" customHeight="1">
      <c r="B238" s="45"/>
      <c r="C238" s="45"/>
      <c r="U238" s="46"/>
      <c r="V238" s="47"/>
      <c r="W238" s="47"/>
      <c r="X238" s="47"/>
      <c r="Y238" s="47"/>
      <c r="Z238" s="47"/>
      <c r="AA238" s="46"/>
      <c r="AB238" s="48"/>
    </row>
    <row r="239" ht="15.75" customHeight="1">
      <c r="B239" s="45"/>
      <c r="C239" s="45"/>
      <c r="U239" s="46"/>
      <c r="V239" s="47"/>
      <c r="W239" s="47"/>
      <c r="X239" s="47"/>
      <c r="Y239" s="47"/>
      <c r="Z239" s="47"/>
      <c r="AA239" s="46"/>
      <c r="AB239" s="48"/>
    </row>
    <row r="240" ht="15.75" customHeight="1">
      <c r="B240" s="45"/>
      <c r="C240" s="45"/>
      <c r="U240" s="46"/>
      <c r="V240" s="47"/>
      <c r="W240" s="47"/>
      <c r="X240" s="47"/>
      <c r="Y240" s="47"/>
      <c r="Z240" s="47"/>
      <c r="AA240" s="46"/>
      <c r="AB240" s="48"/>
    </row>
    <row r="241" ht="15.75" customHeight="1">
      <c r="B241" s="45"/>
      <c r="C241" s="45"/>
      <c r="U241" s="46"/>
      <c r="V241" s="47"/>
      <c r="W241" s="47"/>
      <c r="X241" s="47"/>
      <c r="Y241" s="47"/>
      <c r="Z241" s="47"/>
      <c r="AA241" s="46"/>
      <c r="AB241" s="48"/>
    </row>
    <row r="242" ht="15.75" customHeight="1">
      <c r="B242" s="45"/>
      <c r="C242" s="45"/>
      <c r="U242" s="46"/>
      <c r="V242" s="47"/>
      <c r="W242" s="47"/>
      <c r="X242" s="47"/>
      <c r="Y242" s="47"/>
      <c r="Z242" s="47"/>
      <c r="AA242" s="46"/>
      <c r="AB242" s="48"/>
    </row>
    <row r="243" ht="15.75" customHeight="1">
      <c r="B243" s="45"/>
      <c r="C243" s="45"/>
      <c r="U243" s="46"/>
      <c r="V243" s="47"/>
      <c r="W243" s="47"/>
      <c r="X243" s="47"/>
      <c r="Y243" s="47"/>
      <c r="Z243" s="47"/>
      <c r="AA243" s="46"/>
      <c r="AB243" s="48"/>
    </row>
    <row r="244" ht="15.75" customHeight="1">
      <c r="B244" s="45"/>
      <c r="C244" s="45"/>
      <c r="U244" s="46"/>
      <c r="V244" s="47"/>
      <c r="W244" s="47"/>
      <c r="X244" s="47"/>
      <c r="Y244" s="47"/>
      <c r="Z244" s="47"/>
      <c r="AA244" s="46"/>
      <c r="AB244" s="48"/>
    </row>
    <row r="245" ht="15.75" customHeight="1">
      <c r="B245" s="45"/>
      <c r="C245" s="45"/>
      <c r="U245" s="46"/>
      <c r="V245" s="47"/>
      <c r="W245" s="47"/>
      <c r="X245" s="47"/>
      <c r="Y245" s="47"/>
      <c r="Z245" s="47"/>
      <c r="AA245" s="46"/>
      <c r="AB245" s="48"/>
    </row>
    <row r="246" ht="15.75" customHeight="1">
      <c r="B246" s="45"/>
      <c r="C246" s="45"/>
      <c r="U246" s="46"/>
      <c r="V246" s="47"/>
      <c r="W246" s="47"/>
      <c r="X246" s="47"/>
      <c r="Y246" s="47"/>
      <c r="Z246" s="47"/>
      <c r="AA246" s="46"/>
      <c r="AB246" s="48"/>
    </row>
    <row r="247" ht="15.75" customHeight="1">
      <c r="B247" s="45"/>
      <c r="C247" s="45"/>
      <c r="U247" s="46"/>
      <c r="V247" s="47"/>
      <c r="W247" s="47"/>
      <c r="X247" s="47"/>
      <c r="Y247" s="47"/>
      <c r="Z247" s="47"/>
      <c r="AA247" s="46"/>
      <c r="AB247" s="48"/>
    </row>
    <row r="248" ht="15.75" customHeight="1">
      <c r="B248" s="45"/>
      <c r="C248" s="45"/>
      <c r="U248" s="46"/>
      <c r="V248" s="47"/>
      <c r="W248" s="47"/>
      <c r="X248" s="47"/>
      <c r="Y248" s="47"/>
      <c r="Z248" s="47"/>
      <c r="AA248" s="46"/>
      <c r="AB248" s="48"/>
    </row>
    <row r="249" ht="15.75" customHeight="1">
      <c r="B249" s="45"/>
      <c r="C249" s="45"/>
      <c r="U249" s="46"/>
      <c r="V249" s="47"/>
      <c r="W249" s="47"/>
      <c r="X249" s="47"/>
      <c r="Y249" s="47"/>
      <c r="Z249" s="47"/>
      <c r="AA249" s="46"/>
      <c r="AB249" s="48"/>
    </row>
    <row r="250" ht="15.75" customHeight="1">
      <c r="B250" s="45"/>
      <c r="C250" s="45"/>
      <c r="U250" s="46"/>
      <c r="V250" s="47"/>
      <c r="W250" s="47"/>
      <c r="X250" s="47"/>
      <c r="Y250" s="47"/>
      <c r="Z250" s="47"/>
      <c r="AA250" s="46"/>
      <c r="AB250" s="48"/>
    </row>
    <row r="251" ht="15.75" customHeight="1">
      <c r="B251" s="45"/>
      <c r="C251" s="45"/>
      <c r="U251" s="46"/>
      <c r="V251" s="47"/>
      <c r="W251" s="47"/>
      <c r="X251" s="47"/>
      <c r="Y251" s="47"/>
      <c r="Z251" s="47"/>
      <c r="AA251" s="46"/>
      <c r="AB251" s="48"/>
    </row>
    <row r="252" ht="15.75" customHeight="1">
      <c r="B252" s="45"/>
      <c r="C252" s="45"/>
      <c r="U252" s="46"/>
      <c r="V252" s="47"/>
      <c r="W252" s="47"/>
      <c r="X252" s="47"/>
      <c r="Y252" s="47"/>
      <c r="Z252" s="47"/>
      <c r="AA252" s="46"/>
      <c r="AB252" s="48"/>
    </row>
    <row r="253" ht="15.75" customHeight="1">
      <c r="B253" s="45"/>
      <c r="C253" s="45"/>
      <c r="U253" s="46"/>
      <c r="V253" s="47"/>
      <c r="W253" s="47"/>
      <c r="X253" s="47"/>
      <c r="Y253" s="47"/>
      <c r="Z253" s="47"/>
      <c r="AA253" s="46"/>
      <c r="AB253" s="48"/>
    </row>
    <row r="254" ht="15.75" customHeight="1">
      <c r="B254" s="45"/>
      <c r="C254" s="45"/>
      <c r="U254" s="46"/>
      <c r="V254" s="47"/>
      <c r="W254" s="47"/>
      <c r="X254" s="47"/>
      <c r="Y254" s="47"/>
      <c r="Z254" s="47"/>
      <c r="AA254" s="46"/>
      <c r="AB254" s="48"/>
    </row>
    <row r="255" ht="15.75" customHeight="1">
      <c r="B255" s="45"/>
      <c r="C255" s="45"/>
      <c r="U255" s="46"/>
      <c r="V255" s="47"/>
      <c r="W255" s="47"/>
      <c r="X255" s="47"/>
      <c r="Y255" s="47"/>
      <c r="Z255" s="47"/>
      <c r="AA255" s="46"/>
      <c r="AB255" s="48"/>
    </row>
    <row r="256" ht="15.75" customHeight="1">
      <c r="B256" s="45"/>
      <c r="C256" s="45"/>
      <c r="U256" s="46"/>
      <c r="V256" s="47"/>
      <c r="W256" s="47"/>
      <c r="X256" s="47"/>
      <c r="Y256" s="47"/>
      <c r="Z256" s="47"/>
      <c r="AA256" s="46"/>
      <c r="AB256" s="48"/>
    </row>
    <row r="257" ht="15.75" customHeight="1">
      <c r="B257" s="45"/>
      <c r="C257" s="45"/>
      <c r="U257" s="46"/>
      <c r="V257" s="47"/>
      <c r="W257" s="47"/>
      <c r="X257" s="47"/>
      <c r="Y257" s="47"/>
      <c r="Z257" s="47"/>
      <c r="AA257" s="46"/>
      <c r="AB257" s="48"/>
    </row>
    <row r="258" ht="15.75" customHeight="1">
      <c r="B258" s="45"/>
      <c r="C258" s="45"/>
      <c r="U258" s="46"/>
      <c r="V258" s="47"/>
      <c r="W258" s="47"/>
      <c r="X258" s="47"/>
      <c r="Y258" s="47"/>
      <c r="Z258" s="47"/>
      <c r="AA258" s="46"/>
      <c r="AB258" s="48"/>
    </row>
    <row r="259" ht="15.75" customHeight="1">
      <c r="B259" s="45"/>
      <c r="C259" s="45"/>
      <c r="U259" s="46"/>
      <c r="V259" s="47"/>
      <c r="W259" s="47"/>
      <c r="X259" s="47"/>
      <c r="Y259" s="47"/>
      <c r="Z259" s="47"/>
      <c r="AA259" s="46"/>
      <c r="AB259" s="48"/>
    </row>
    <row r="260" ht="15.75" customHeight="1">
      <c r="B260" s="45"/>
      <c r="C260" s="45"/>
      <c r="U260" s="46"/>
      <c r="V260" s="47"/>
      <c r="W260" s="47"/>
      <c r="X260" s="47"/>
      <c r="Y260" s="47"/>
      <c r="Z260" s="47"/>
      <c r="AA260" s="46"/>
      <c r="AB260" s="48"/>
    </row>
    <row r="261" ht="15.75" customHeight="1">
      <c r="B261" s="45"/>
      <c r="C261" s="45"/>
      <c r="U261" s="46"/>
      <c r="V261" s="47"/>
      <c r="W261" s="47"/>
      <c r="X261" s="47"/>
      <c r="Y261" s="47"/>
      <c r="Z261" s="47"/>
      <c r="AA261" s="46"/>
      <c r="AB261" s="48"/>
    </row>
    <row r="262" ht="15.75" customHeight="1">
      <c r="B262" s="45"/>
      <c r="C262" s="45"/>
      <c r="U262" s="46"/>
      <c r="V262" s="47"/>
      <c r="W262" s="47"/>
      <c r="X262" s="47"/>
      <c r="Y262" s="47"/>
      <c r="Z262" s="47"/>
      <c r="AA262" s="46"/>
      <c r="AB262" s="48"/>
    </row>
    <row r="263" ht="15.75" customHeight="1">
      <c r="B263" s="45"/>
      <c r="C263" s="45"/>
      <c r="U263" s="46"/>
      <c r="V263" s="47"/>
      <c r="W263" s="47"/>
      <c r="X263" s="47"/>
      <c r="Y263" s="47"/>
      <c r="Z263" s="47"/>
      <c r="AA263" s="46"/>
      <c r="AB263" s="48"/>
    </row>
    <row r="264" ht="15.75" customHeight="1">
      <c r="B264" s="45"/>
      <c r="C264" s="45"/>
      <c r="U264" s="46"/>
      <c r="V264" s="47"/>
      <c r="W264" s="47"/>
      <c r="X264" s="47"/>
      <c r="Y264" s="47"/>
      <c r="Z264" s="47"/>
      <c r="AA264" s="46"/>
      <c r="AB264" s="48"/>
    </row>
    <row r="265" ht="15.75" customHeight="1">
      <c r="B265" s="45"/>
      <c r="C265" s="45"/>
      <c r="U265" s="46"/>
      <c r="V265" s="47"/>
      <c r="W265" s="47"/>
      <c r="X265" s="47"/>
      <c r="Y265" s="47"/>
      <c r="Z265" s="47"/>
      <c r="AA265" s="46"/>
      <c r="AB265" s="48"/>
    </row>
    <row r="266" ht="15.75" customHeight="1">
      <c r="B266" s="45"/>
      <c r="C266" s="45"/>
      <c r="U266" s="46"/>
      <c r="V266" s="47"/>
      <c r="W266" s="47"/>
      <c r="X266" s="47"/>
      <c r="Y266" s="47"/>
      <c r="Z266" s="47"/>
      <c r="AA266" s="46"/>
      <c r="AB266" s="48"/>
    </row>
    <row r="267" ht="15.75" customHeight="1">
      <c r="B267" s="45"/>
      <c r="C267" s="45"/>
      <c r="U267" s="46"/>
      <c r="V267" s="47"/>
      <c r="W267" s="47"/>
      <c r="X267" s="47"/>
      <c r="Y267" s="47"/>
      <c r="Z267" s="47"/>
      <c r="AA267" s="46"/>
      <c r="AB267" s="48"/>
    </row>
    <row r="268" ht="15.75" customHeight="1">
      <c r="B268" s="45"/>
      <c r="C268" s="45"/>
      <c r="U268" s="46"/>
      <c r="V268" s="47"/>
      <c r="W268" s="47"/>
      <c r="X268" s="47"/>
      <c r="Y268" s="47"/>
      <c r="Z268" s="47"/>
      <c r="AA268" s="46"/>
      <c r="AB268" s="48"/>
    </row>
    <row r="269" ht="15.75" customHeight="1">
      <c r="B269" s="45"/>
      <c r="C269" s="45"/>
      <c r="U269" s="46"/>
      <c r="V269" s="47"/>
      <c r="W269" s="47"/>
      <c r="X269" s="47"/>
      <c r="Y269" s="47"/>
      <c r="Z269" s="47"/>
      <c r="AA269" s="46"/>
      <c r="AB269" s="48"/>
    </row>
    <row r="270" ht="15.75" customHeight="1">
      <c r="B270" s="45"/>
      <c r="C270" s="45"/>
      <c r="U270" s="46"/>
      <c r="V270" s="47"/>
      <c r="W270" s="47"/>
      <c r="X270" s="47"/>
      <c r="Y270" s="47"/>
      <c r="Z270" s="47"/>
      <c r="AA270" s="46"/>
      <c r="AB270" s="48"/>
    </row>
    <row r="271" ht="15.75" customHeight="1">
      <c r="B271" s="45"/>
      <c r="C271" s="45"/>
      <c r="U271" s="46"/>
      <c r="V271" s="47"/>
      <c r="W271" s="47"/>
      <c r="X271" s="47"/>
      <c r="Y271" s="47"/>
      <c r="Z271" s="47"/>
      <c r="AA271" s="46"/>
      <c r="AB271" s="48"/>
    </row>
    <row r="272" ht="15.75" customHeight="1">
      <c r="B272" s="45"/>
      <c r="C272" s="45"/>
      <c r="U272" s="46"/>
      <c r="V272" s="47"/>
      <c r="W272" s="47"/>
      <c r="X272" s="47"/>
      <c r="Y272" s="47"/>
      <c r="Z272" s="47"/>
      <c r="AA272" s="46"/>
      <c r="AB272" s="48"/>
    </row>
    <row r="273" ht="15.75" customHeight="1">
      <c r="B273" s="45"/>
      <c r="C273" s="45"/>
      <c r="U273" s="46"/>
      <c r="V273" s="47"/>
      <c r="W273" s="47"/>
      <c r="X273" s="47"/>
      <c r="Y273" s="47"/>
      <c r="Z273" s="47"/>
      <c r="AA273" s="46"/>
      <c r="AB273" s="48"/>
    </row>
    <row r="274" ht="15.75" customHeight="1">
      <c r="B274" s="45"/>
      <c r="C274" s="45"/>
      <c r="U274" s="46"/>
      <c r="V274" s="47"/>
      <c r="W274" s="47"/>
      <c r="X274" s="47"/>
      <c r="Y274" s="47"/>
      <c r="Z274" s="47"/>
      <c r="AA274" s="46"/>
      <c r="AB274" s="48"/>
    </row>
    <row r="275" ht="15.75" customHeight="1">
      <c r="B275" s="45"/>
      <c r="C275" s="45"/>
      <c r="U275" s="46"/>
      <c r="V275" s="47"/>
      <c r="W275" s="47"/>
      <c r="X275" s="47"/>
      <c r="Y275" s="47"/>
      <c r="Z275" s="47"/>
      <c r="AA275" s="46"/>
      <c r="AB275" s="48"/>
    </row>
    <row r="276" ht="15.75" customHeight="1">
      <c r="B276" s="45"/>
      <c r="C276" s="45"/>
      <c r="U276" s="46"/>
      <c r="V276" s="47"/>
      <c r="W276" s="47"/>
      <c r="X276" s="47"/>
      <c r="Y276" s="47"/>
      <c r="Z276" s="47"/>
      <c r="AA276" s="46"/>
      <c r="AB276" s="48"/>
    </row>
    <row r="277" ht="15.75" customHeight="1">
      <c r="B277" s="45"/>
      <c r="C277" s="45"/>
      <c r="U277" s="46"/>
      <c r="V277" s="47"/>
      <c r="W277" s="47"/>
      <c r="X277" s="47"/>
      <c r="Y277" s="47"/>
      <c r="Z277" s="47"/>
      <c r="AA277" s="46"/>
      <c r="AB277" s="48"/>
    </row>
    <row r="278" ht="15.75" customHeight="1">
      <c r="B278" s="45"/>
      <c r="C278" s="45"/>
      <c r="U278" s="46"/>
      <c r="V278" s="47"/>
      <c r="W278" s="47"/>
      <c r="X278" s="47"/>
      <c r="Y278" s="47"/>
      <c r="Z278" s="47"/>
      <c r="AA278" s="46"/>
      <c r="AB278" s="48"/>
    </row>
    <row r="279" ht="15.75" customHeight="1">
      <c r="B279" s="45"/>
      <c r="C279" s="45"/>
      <c r="U279" s="46"/>
      <c r="V279" s="47"/>
      <c r="W279" s="47"/>
      <c r="X279" s="47"/>
      <c r="Y279" s="47"/>
      <c r="Z279" s="47"/>
      <c r="AA279" s="46"/>
      <c r="AB279" s="48"/>
    </row>
    <row r="280" ht="15.75" customHeight="1">
      <c r="B280" s="45"/>
      <c r="C280" s="45"/>
      <c r="U280" s="46"/>
      <c r="V280" s="47"/>
      <c r="W280" s="47"/>
      <c r="X280" s="47"/>
      <c r="Y280" s="47"/>
      <c r="Z280" s="47"/>
      <c r="AA280" s="46"/>
      <c r="AB280" s="48"/>
    </row>
    <row r="281" ht="15.75" customHeight="1">
      <c r="B281" s="45"/>
      <c r="C281" s="45"/>
      <c r="U281" s="46"/>
      <c r="V281" s="47"/>
      <c r="W281" s="47"/>
      <c r="X281" s="47"/>
      <c r="Y281" s="47"/>
      <c r="Z281" s="47"/>
      <c r="AA281" s="46"/>
      <c r="AB281" s="48"/>
    </row>
    <row r="282" ht="15.75" customHeight="1">
      <c r="B282" s="45"/>
      <c r="C282" s="45"/>
      <c r="U282" s="46"/>
      <c r="V282" s="47"/>
      <c r="W282" s="47"/>
      <c r="X282" s="47"/>
      <c r="Y282" s="47"/>
      <c r="Z282" s="47"/>
      <c r="AA282" s="46"/>
      <c r="AB282" s="48"/>
    </row>
    <row r="283" ht="15.75" customHeight="1">
      <c r="B283" s="45"/>
      <c r="C283" s="45"/>
      <c r="U283" s="46"/>
      <c r="V283" s="47"/>
      <c r="W283" s="47"/>
      <c r="X283" s="47"/>
      <c r="Y283" s="47"/>
      <c r="Z283" s="47"/>
      <c r="AA283" s="46"/>
      <c r="AB283" s="48"/>
    </row>
    <row r="284" ht="15.75" customHeight="1">
      <c r="B284" s="45"/>
      <c r="C284" s="45"/>
      <c r="U284" s="46"/>
      <c r="V284" s="47"/>
      <c r="W284" s="47"/>
      <c r="X284" s="47"/>
      <c r="Y284" s="47"/>
      <c r="Z284" s="47"/>
      <c r="AA284" s="46"/>
      <c r="AB284" s="48"/>
    </row>
    <row r="285" ht="15.75" customHeight="1">
      <c r="B285" s="45"/>
      <c r="C285" s="45"/>
      <c r="U285" s="46"/>
      <c r="V285" s="47"/>
      <c r="W285" s="47"/>
      <c r="X285" s="47"/>
      <c r="Y285" s="47"/>
      <c r="Z285" s="47"/>
      <c r="AA285" s="46"/>
      <c r="AB285" s="48"/>
    </row>
    <row r="286" ht="15.75" customHeight="1">
      <c r="B286" s="45"/>
      <c r="C286" s="45"/>
      <c r="U286" s="46"/>
      <c r="V286" s="47"/>
      <c r="W286" s="47"/>
      <c r="X286" s="47"/>
      <c r="Y286" s="47"/>
      <c r="Z286" s="47"/>
      <c r="AA286" s="46"/>
      <c r="AB286" s="48"/>
    </row>
    <row r="287" ht="15.75" customHeight="1">
      <c r="B287" s="45"/>
      <c r="C287" s="45"/>
      <c r="U287" s="46"/>
      <c r="V287" s="47"/>
      <c r="W287" s="47"/>
      <c r="X287" s="47"/>
      <c r="Y287" s="47"/>
      <c r="Z287" s="47"/>
      <c r="AA287" s="46"/>
      <c r="AB287" s="48"/>
    </row>
    <row r="288" ht="15.75" customHeight="1">
      <c r="B288" s="45"/>
      <c r="C288" s="45"/>
      <c r="U288" s="46"/>
      <c r="V288" s="47"/>
      <c r="W288" s="47"/>
      <c r="X288" s="47"/>
      <c r="Y288" s="47"/>
      <c r="Z288" s="47"/>
      <c r="AA288" s="46"/>
      <c r="AB288" s="48"/>
    </row>
    <row r="289" ht="15.75" customHeight="1">
      <c r="B289" s="45"/>
      <c r="C289" s="45"/>
      <c r="U289" s="46"/>
      <c r="V289" s="47"/>
      <c r="W289" s="47"/>
      <c r="X289" s="47"/>
      <c r="Y289" s="47"/>
      <c r="Z289" s="47"/>
      <c r="AA289" s="46"/>
      <c r="AB289" s="48"/>
    </row>
    <row r="290" ht="15.75" customHeight="1">
      <c r="B290" s="45"/>
      <c r="C290" s="45"/>
      <c r="U290" s="46"/>
      <c r="V290" s="47"/>
      <c r="W290" s="47"/>
      <c r="X290" s="47"/>
      <c r="Y290" s="47"/>
      <c r="Z290" s="47"/>
      <c r="AA290" s="46"/>
      <c r="AB290" s="48"/>
    </row>
    <row r="291" ht="15.75" customHeight="1">
      <c r="B291" s="45"/>
      <c r="C291" s="45"/>
      <c r="U291" s="46"/>
      <c r="V291" s="47"/>
      <c r="W291" s="47"/>
      <c r="X291" s="47"/>
      <c r="Y291" s="47"/>
      <c r="Z291" s="47"/>
      <c r="AA291" s="46"/>
      <c r="AB291" s="48"/>
    </row>
    <row r="292" ht="15.75" customHeight="1">
      <c r="B292" s="45"/>
      <c r="C292" s="45"/>
      <c r="U292" s="46"/>
      <c r="V292" s="47"/>
      <c r="W292" s="47"/>
      <c r="X292" s="47"/>
      <c r="Y292" s="47"/>
      <c r="Z292" s="47"/>
      <c r="AA292" s="46"/>
      <c r="AB292" s="48"/>
    </row>
    <row r="293" ht="15.75" customHeight="1">
      <c r="B293" s="45"/>
      <c r="C293" s="45"/>
      <c r="U293" s="46"/>
      <c r="V293" s="47"/>
      <c r="W293" s="47"/>
      <c r="X293" s="47"/>
      <c r="Y293" s="47"/>
      <c r="Z293" s="47"/>
      <c r="AA293" s="46"/>
      <c r="AB293" s="48"/>
    </row>
    <row r="294" ht="15.75" customHeight="1">
      <c r="B294" s="45"/>
      <c r="C294" s="45"/>
      <c r="U294" s="46"/>
      <c r="V294" s="47"/>
      <c r="W294" s="47"/>
      <c r="X294" s="47"/>
      <c r="Y294" s="47"/>
      <c r="Z294" s="47"/>
      <c r="AA294" s="46"/>
      <c r="AB294" s="48"/>
    </row>
    <row r="295" ht="15.75" customHeight="1">
      <c r="B295" s="45"/>
      <c r="C295" s="45"/>
      <c r="U295" s="46"/>
      <c r="V295" s="47"/>
      <c r="W295" s="47"/>
      <c r="X295" s="47"/>
      <c r="Y295" s="47"/>
      <c r="Z295" s="47"/>
      <c r="AA295" s="46"/>
      <c r="AB295" s="48"/>
    </row>
    <row r="296" ht="15.75" customHeight="1">
      <c r="B296" s="45"/>
      <c r="C296" s="45"/>
      <c r="U296" s="46"/>
      <c r="V296" s="47"/>
      <c r="W296" s="47"/>
      <c r="X296" s="47"/>
      <c r="Y296" s="47"/>
      <c r="Z296" s="47"/>
      <c r="AA296" s="46"/>
      <c r="AB296" s="48"/>
    </row>
    <row r="297" ht="15.75" customHeight="1">
      <c r="B297" s="45"/>
      <c r="C297" s="45"/>
      <c r="U297" s="46"/>
      <c r="V297" s="47"/>
      <c r="W297" s="47"/>
      <c r="X297" s="47"/>
      <c r="Y297" s="47"/>
      <c r="Z297" s="47"/>
      <c r="AA297" s="46"/>
      <c r="AB297" s="48"/>
    </row>
    <row r="298" ht="15.75" customHeight="1">
      <c r="B298" s="45"/>
      <c r="C298" s="45"/>
      <c r="U298" s="46"/>
      <c r="V298" s="47"/>
      <c r="W298" s="47"/>
      <c r="X298" s="47"/>
      <c r="Y298" s="47"/>
      <c r="Z298" s="47"/>
      <c r="AA298" s="46"/>
      <c r="AB298" s="48"/>
    </row>
    <row r="299" ht="15.75" customHeight="1">
      <c r="B299" s="45"/>
      <c r="C299" s="45"/>
      <c r="U299" s="46"/>
      <c r="V299" s="47"/>
      <c r="W299" s="47"/>
      <c r="X299" s="47"/>
      <c r="Y299" s="47"/>
      <c r="Z299" s="47"/>
      <c r="AA299" s="46"/>
      <c r="AB299" s="48"/>
    </row>
    <row r="300" ht="15.75" customHeight="1">
      <c r="B300" s="45"/>
      <c r="C300" s="45"/>
      <c r="U300" s="46"/>
      <c r="V300" s="47"/>
      <c r="W300" s="47"/>
      <c r="X300" s="47"/>
      <c r="Y300" s="47"/>
      <c r="Z300" s="47"/>
      <c r="AA300" s="46"/>
      <c r="AB300" s="48"/>
    </row>
    <row r="301" ht="15.75" customHeight="1">
      <c r="B301" s="45"/>
      <c r="C301" s="45"/>
      <c r="U301" s="46"/>
      <c r="V301" s="47"/>
      <c r="W301" s="47"/>
      <c r="X301" s="47"/>
      <c r="Y301" s="47"/>
      <c r="Z301" s="47"/>
      <c r="AA301" s="46"/>
      <c r="AB301" s="48"/>
    </row>
    <row r="302" ht="15.75" customHeight="1">
      <c r="B302" s="45"/>
      <c r="C302" s="45"/>
      <c r="U302" s="46"/>
      <c r="V302" s="47"/>
      <c r="W302" s="47"/>
      <c r="X302" s="47"/>
      <c r="Y302" s="47"/>
      <c r="Z302" s="47"/>
      <c r="AA302" s="46"/>
      <c r="AB302" s="48"/>
    </row>
    <row r="303" ht="15.75" customHeight="1">
      <c r="B303" s="45"/>
      <c r="C303" s="45"/>
      <c r="U303" s="46"/>
      <c r="V303" s="47"/>
      <c r="W303" s="47"/>
      <c r="X303" s="47"/>
      <c r="Y303" s="47"/>
      <c r="Z303" s="47"/>
      <c r="AA303" s="46"/>
      <c r="AB303" s="48"/>
    </row>
    <row r="304" ht="15.75" customHeight="1">
      <c r="B304" s="45"/>
      <c r="C304" s="45"/>
      <c r="U304" s="46"/>
      <c r="V304" s="47"/>
      <c r="W304" s="47"/>
      <c r="X304" s="47"/>
      <c r="Y304" s="47"/>
      <c r="Z304" s="47"/>
      <c r="AA304" s="46"/>
      <c r="AB304" s="48"/>
    </row>
    <row r="305" ht="15.75" customHeight="1">
      <c r="B305" s="45"/>
      <c r="C305" s="45"/>
      <c r="U305" s="46"/>
      <c r="V305" s="47"/>
      <c r="W305" s="47"/>
      <c r="X305" s="47"/>
      <c r="Y305" s="47"/>
      <c r="Z305" s="47"/>
      <c r="AA305" s="46"/>
      <c r="AB305" s="48"/>
    </row>
    <row r="306" ht="15.75" customHeight="1">
      <c r="B306" s="45"/>
      <c r="C306" s="45"/>
      <c r="U306" s="46"/>
      <c r="V306" s="47"/>
      <c r="W306" s="47"/>
      <c r="X306" s="47"/>
      <c r="Y306" s="47"/>
      <c r="Z306" s="47"/>
      <c r="AA306" s="46"/>
      <c r="AB306" s="48"/>
    </row>
    <row r="307" ht="15.75" customHeight="1">
      <c r="B307" s="45"/>
      <c r="C307" s="45"/>
      <c r="U307" s="46"/>
      <c r="V307" s="47"/>
      <c r="W307" s="47"/>
      <c r="X307" s="47"/>
      <c r="Y307" s="47"/>
      <c r="Z307" s="47"/>
      <c r="AA307" s="46"/>
      <c r="AB307" s="48"/>
    </row>
    <row r="308" ht="15.75" customHeight="1">
      <c r="B308" s="45"/>
      <c r="C308" s="45"/>
      <c r="U308" s="46"/>
      <c r="V308" s="47"/>
      <c r="W308" s="47"/>
      <c r="X308" s="47"/>
      <c r="Y308" s="47"/>
      <c r="Z308" s="47"/>
      <c r="AA308" s="46"/>
      <c r="AB308" s="48"/>
    </row>
    <row r="309" ht="15.75" customHeight="1">
      <c r="B309" s="45"/>
      <c r="C309" s="45"/>
      <c r="U309" s="46"/>
      <c r="V309" s="47"/>
      <c r="W309" s="47"/>
      <c r="X309" s="47"/>
      <c r="Y309" s="47"/>
      <c r="Z309" s="47"/>
      <c r="AA309" s="46"/>
      <c r="AB309" s="48"/>
    </row>
    <row r="310" ht="15.75" customHeight="1">
      <c r="B310" s="45"/>
      <c r="C310" s="45"/>
      <c r="U310" s="46"/>
      <c r="V310" s="47"/>
      <c r="W310" s="47"/>
      <c r="X310" s="47"/>
      <c r="Y310" s="47"/>
      <c r="Z310" s="47"/>
      <c r="AA310" s="46"/>
      <c r="AB310" s="48"/>
    </row>
    <row r="311" ht="15.75" customHeight="1">
      <c r="B311" s="45"/>
      <c r="C311" s="45"/>
      <c r="U311" s="46"/>
      <c r="V311" s="47"/>
      <c r="W311" s="47"/>
      <c r="X311" s="47"/>
      <c r="Y311" s="47"/>
      <c r="Z311" s="47"/>
      <c r="AA311" s="46"/>
      <c r="AB311" s="48"/>
    </row>
    <row r="312" ht="15.75" customHeight="1">
      <c r="B312" s="45"/>
      <c r="C312" s="45"/>
      <c r="U312" s="46"/>
      <c r="V312" s="47"/>
      <c r="W312" s="47"/>
      <c r="X312" s="47"/>
      <c r="Y312" s="47"/>
      <c r="Z312" s="47"/>
      <c r="AA312" s="46"/>
      <c r="AB312" s="48"/>
    </row>
    <row r="313" ht="15.75" customHeight="1">
      <c r="B313" s="45"/>
      <c r="C313" s="45"/>
      <c r="U313" s="46"/>
      <c r="V313" s="47"/>
      <c r="W313" s="47"/>
      <c r="X313" s="47"/>
      <c r="Y313" s="47"/>
      <c r="Z313" s="47"/>
      <c r="AA313" s="46"/>
      <c r="AB313" s="48"/>
    </row>
    <row r="314" ht="15.75" customHeight="1">
      <c r="B314" s="45"/>
      <c r="C314" s="45"/>
      <c r="U314" s="46"/>
      <c r="V314" s="47"/>
      <c r="W314" s="47"/>
      <c r="X314" s="47"/>
      <c r="Y314" s="47"/>
      <c r="Z314" s="47"/>
      <c r="AA314" s="46"/>
      <c r="AB314" s="48"/>
    </row>
    <row r="315" ht="15.75" customHeight="1">
      <c r="B315" s="45"/>
      <c r="C315" s="45"/>
      <c r="U315" s="46"/>
      <c r="V315" s="47"/>
      <c r="W315" s="47"/>
      <c r="X315" s="47"/>
      <c r="Y315" s="47"/>
      <c r="Z315" s="47"/>
      <c r="AA315" s="46"/>
      <c r="AB315" s="48"/>
    </row>
    <row r="316" ht="15.75" customHeight="1">
      <c r="B316" s="45"/>
      <c r="C316" s="45"/>
      <c r="U316" s="46"/>
      <c r="V316" s="47"/>
      <c r="W316" s="47"/>
      <c r="X316" s="47"/>
      <c r="Y316" s="47"/>
      <c r="Z316" s="47"/>
      <c r="AA316" s="46"/>
      <c r="AB316" s="48"/>
    </row>
    <row r="317" ht="15.75" customHeight="1">
      <c r="B317" s="45"/>
      <c r="C317" s="45"/>
      <c r="U317" s="46"/>
      <c r="V317" s="47"/>
      <c r="W317" s="47"/>
      <c r="X317" s="47"/>
      <c r="Y317" s="47"/>
      <c r="Z317" s="47"/>
      <c r="AA317" s="46"/>
      <c r="AB317" s="48"/>
    </row>
    <row r="318" ht="15.75" customHeight="1">
      <c r="B318" s="45"/>
      <c r="C318" s="45"/>
      <c r="U318" s="46"/>
      <c r="V318" s="47"/>
      <c r="W318" s="47"/>
      <c r="X318" s="47"/>
      <c r="Y318" s="47"/>
      <c r="Z318" s="47"/>
      <c r="AA318" s="46"/>
      <c r="AB318" s="48"/>
    </row>
    <row r="319" ht="15.75" customHeight="1">
      <c r="B319" s="45"/>
      <c r="C319" s="45"/>
      <c r="U319" s="46"/>
      <c r="V319" s="47"/>
      <c r="W319" s="47"/>
      <c r="X319" s="47"/>
      <c r="Y319" s="47"/>
      <c r="Z319" s="47"/>
      <c r="AA319" s="46"/>
      <c r="AB319" s="48"/>
    </row>
    <row r="320" ht="15.75" customHeight="1">
      <c r="B320" s="45"/>
      <c r="C320" s="45"/>
      <c r="U320" s="46"/>
      <c r="V320" s="47"/>
      <c r="W320" s="47"/>
      <c r="X320" s="47"/>
      <c r="Y320" s="47"/>
      <c r="Z320" s="47"/>
      <c r="AA320" s="46"/>
      <c r="AB320" s="48"/>
    </row>
    <row r="321" ht="15.75" customHeight="1">
      <c r="B321" s="45"/>
      <c r="C321" s="45"/>
      <c r="U321" s="46"/>
      <c r="V321" s="47"/>
      <c r="W321" s="47"/>
      <c r="X321" s="47"/>
      <c r="Y321" s="47"/>
      <c r="Z321" s="47"/>
      <c r="AA321" s="46"/>
      <c r="AB321" s="48"/>
    </row>
    <row r="322" ht="15.75" customHeight="1">
      <c r="B322" s="45"/>
      <c r="C322" s="45"/>
      <c r="U322" s="46"/>
      <c r="V322" s="47"/>
      <c r="W322" s="47"/>
      <c r="X322" s="47"/>
      <c r="Y322" s="47"/>
      <c r="Z322" s="47"/>
      <c r="AA322" s="46"/>
      <c r="AB322" s="48"/>
    </row>
    <row r="323" ht="15.75" customHeight="1">
      <c r="B323" s="45"/>
      <c r="C323" s="45"/>
      <c r="U323" s="46"/>
      <c r="V323" s="47"/>
      <c r="W323" s="47"/>
      <c r="X323" s="47"/>
      <c r="Y323" s="47"/>
      <c r="Z323" s="47"/>
      <c r="AA323" s="46"/>
      <c r="AB323" s="48"/>
    </row>
    <row r="324" ht="15.75" customHeight="1">
      <c r="B324" s="45"/>
      <c r="C324" s="45"/>
      <c r="U324" s="46"/>
      <c r="V324" s="47"/>
      <c r="W324" s="47"/>
      <c r="X324" s="47"/>
      <c r="Y324" s="47"/>
      <c r="Z324" s="47"/>
      <c r="AA324" s="46"/>
      <c r="AB324" s="48"/>
    </row>
    <row r="325" ht="15.75" customHeight="1">
      <c r="B325" s="45"/>
      <c r="C325" s="45"/>
      <c r="U325" s="46"/>
      <c r="V325" s="47"/>
      <c r="W325" s="47"/>
      <c r="X325" s="47"/>
      <c r="Y325" s="47"/>
      <c r="Z325" s="47"/>
      <c r="AA325" s="46"/>
      <c r="AB325" s="48"/>
    </row>
    <row r="326" ht="15.75" customHeight="1">
      <c r="B326" s="45"/>
      <c r="C326" s="45"/>
      <c r="U326" s="46"/>
      <c r="V326" s="47"/>
      <c r="W326" s="47"/>
      <c r="X326" s="47"/>
      <c r="Y326" s="47"/>
      <c r="Z326" s="47"/>
      <c r="AA326" s="46"/>
      <c r="AB326" s="48"/>
    </row>
    <row r="327" ht="15.75" customHeight="1">
      <c r="B327" s="45"/>
      <c r="C327" s="45"/>
      <c r="U327" s="46"/>
      <c r="V327" s="47"/>
      <c r="W327" s="47"/>
      <c r="X327" s="47"/>
      <c r="Y327" s="47"/>
      <c r="Z327" s="47"/>
      <c r="AA327" s="46"/>
      <c r="AB327" s="48"/>
    </row>
    <row r="328" ht="15.75" customHeight="1">
      <c r="B328" s="45"/>
      <c r="C328" s="45"/>
      <c r="U328" s="46"/>
      <c r="V328" s="47"/>
      <c r="W328" s="47"/>
      <c r="X328" s="47"/>
      <c r="Y328" s="47"/>
      <c r="Z328" s="47"/>
      <c r="AA328" s="46"/>
      <c r="AB328" s="48"/>
    </row>
    <row r="329" ht="15.75" customHeight="1">
      <c r="B329" s="45"/>
      <c r="C329" s="45"/>
      <c r="U329" s="46"/>
      <c r="V329" s="47"/>
      <c r="W329" s="47"/>
      <c r="X329" s="47"/>
      <c r="Y329" s="47"/>
      <c r="Z329" s="47"/>
      <c r="AA329" s="46"/>
      <c r="AB329" s="48"/>
    </row>
    <row r="330" ht="15.75" customHeight="1">
      <c r="B330" s="45"/>
      <c r="C330" s="45"/>
      <c r="U330" s="46"/>
      <c r="V330" s="47"/>
      <c r="W330" s="47"/>
      <c r="X330" s="47"/>
      <c r="Y330" s="47"/>
      <c r="Z330" s="47"/>
      <c r="AA330" s="46"/>
      <c r="AB330" s="48"/>
    </row>
    <row r="331" ht="15.75" customHeight="1">
      <c r="B331" s="45"/>
      <c r="C331" s="45"/>
      <c r="U331" s="46"/>
      <c r="V331" s="47"/>
      <c r="W331" s="47"/>
      <c r="X331" s="47"/>
      <c r="Y331" s="47"/>
      <c r="Z331" s="47"/>
      <c r="AA331" s="46"/>
      <c r="AB331" s="48"/>
    </row>
    <row r="332" ht="15.75" customHeight="1">
      <c r="B332" s="45"/>
      <c r="C332" s="45"/>
      <c r="U332" s="46"/>
      <c r="V332" s="47"/>
      <c r="W332" s="47"/>
      <c r="X332" s="47"/>
      <c r="Y332" s="47"/>
      <c r="Z332" s="47"/>
      <c r="AA332" s="46"/>
      <c r="AB332" s="48"/>
    </row>
    <row r="333" ht="15.75" customHeight="1">
      <c r="B333" s="45"/>
      <c r="C333" s="45"/>
      <c r="U333" s="46"/>
      <c r="V333" s="47"/>
      <c r="W333" s="47"/>
      <c r="X333" s="47"/>
      <c r="Y333" s="47"/>
      <c r="Z333" s="47"/>
      <c r="AA333" s="46"/>
      <c r="AB333" s="48"/>
    </row>
    <row r="334" ht="15.75" customHeight="1">
      <c r="B334" s="45"/>
      <c r="C334" s="45"/>
      <c r="U334" s="46"/>
      <c r="V334" s="47"/>
      <c r="W334" s="47"/>
      <c r="X334" s="47"/>
      <c r="Y334" s="47"/>
      <c r="Z334" s="47"/>
      <c r="AA334" s="46"/>
      <c r="AB334" s="48"/>
    </row>
    <row r="335" ht="15.75" customHeight="1">
      <c r="B335" s="45"/>
      <c r="C335" s="45"/>
      <c r="U335" s="46"/>
      <c r="V335" s="47"/>
      <c r="W335" s="47"/>
      <c r="X335" s="47"/>
      <c r="Y335" s="47"/>
      <c r="Z335" s="47"/>
      <c r="AA335" s="46"/>
      <c r="AB335" s="48"/>
    </row>
    <row r="336" ht="15.75" customHeight="1">
      <c r="B336" s="45"/>
      <c r="C336" s="45"/>
      <c r="U336" s="46"/>
      <c r="V336" s="47"/>
      <c r="W336" s="47"/>
      <c r="X336" s="47"/>
      <c r="Y336" s="47"/>
      <c r="Z336" s="47"/>
      <c r="AA336" s="46"/>
      <c r="AB336" s="48"/>
    </row>
    <row r="337" ht="15.75" customHeight="1">
      <c r="B337" s="45"/>
      <c r="C337" s="45"/>
      <c r="U337" s="46"/>
      <c r="V337" s="47"/>
      <c r="W337" s="47"/>
      <c r="X337" s="47"/>
      <c r="Y337" s="47"/>
      <c r="Z337" s="47"/>
      <c r="AA337" s="46"/>
      <c r="AB337" s="48"/>
    </row>
    <row r="338" ht="15.75" customHeight="1">
      <c r="B338" s="45"/>
      <c r="C338" s="45"/>
      <c r="U338" s="46"/>
      <c r="V338" s="47"/>
      <c r="W338" s="47"/>
      <c r="X338" s="47"/>
      <c r="Y338" s="47"/>
      <c r="Z338" s="47"/>
      <c r="AA338" s="46"/>
      <c r="AB338" s="48"/>
    </row>
    <row r="339" ht="15.75" customHeight="1">
      <c r="B339" s="45"/>
      <c r="C339" s="45"/>
      <c r="U339" s="46"/>
      <c r="V339" s="47"/>
      <c r="W339" s="47"/>
      <c r="X339" s="47"/>
      <c r="Y339" s="47"/>
      <c r="Z339" s="47"/>
      <c r="AA339" s="46"/>
      <c r="AB339" s="48"/>
    </row>
    <row r="340" ht="15.75" customHeight="1">
      <c r="B340" s="45"/>
      <c r="C340" s="45"/>
      <c r="U340" s="46"/>
      <c r="V340" s="47"/>
      <c r="W340" s="47"/>
      <c r="X340" s="47"/>
      <c r="Y340" s="47"/>
      <c r="Z340" s="47"/>
      <c r="AA340" s="46"/>
      <c r="AB340" s="48"/>
    </row>
    <row r="341" ht="15.75" customHeight="1">
      <c r="B341" s="45"/>
      <c r="C341" s="45"/>
      <c r="U341" s="46"/>
      <c r="V341" s="47"/>
      <c r="W341" s="47"/>
      <c r="X341" s="47"/>
      <c r="Y341" s="47"/>
      <c r="Z341" s="47"/>
      <c r="AA341" s="46"/>
      <c r="AB341" s="48"/>
    </row>
    <row r="342" ht="15.75" customHeight="1">
      <c r="B342" s="45"/>
      <c r="C342" s="45"/>
      <c r="U342" s="46"/>
      <c r="V342" s="47"/>
      <c r="W342" s="47"/>
      <c r="X342" s="47"/>
      <c r="Y342" s="47"/>
      <c r="Z342" s="47"/>
      <c r="AA342" s="46"/>
      <c r="AB342" s="48"/>
    </row>
    <row r="343" ht="15.75" customHeight="1">
      <c r="B343" s="45"/>
      <c r="C343" s="45"/>
      <c r="U343" s="46"/>
      <c r="V343" s="47"/>
      <c r="W343" s="47"/>
      <c r="X343" s="47"/>
      <c r="Y343" s="47"/>
      <c r="Z343" s="47"/>
      <c r="AA343" s="46"/>
      <c r="AB343" s="48"/>
    </row>
    <row r="344" ht="15.75" customHeight="1">
      <c r="B344" s="45"/>
      <c r="C344" s="45"/>
      <c r="U344" s="46"/>
      <c r="V344" s="47"/>
      <c r="W344" s="47"/>
      <c r="X344" s="47"/>
      <c r="Y344" s="47"/>
      <c r="Z344" s="47"/>
      <c r="AA344" s="46"/>
      <c r="AB344" s="48"/>
    </row>
    <row r="345" ht="15.75" customHeight="1">
      <c r="B345" s="45"/>
      <c r="C345" s="45"/>
      <c r="U345" s="46"/>
      <c r="V345" s="47"/>
      <c r="W345" s="47"/>
      <c r="X345" s="47"/>
      <c r="Y345" s="47"/>
      <c r="Z345" s="47"/>
      <c r="AA345" s="46"/>
      <c r="AB345" s="48"/>
    </row>
    <row r="346" ht="15.75" customHeight="1">
      <c r="B346" s="45"/>
      <c r="C346" s="45"/>
      <c r="U346" s="46"/>
      <c r="V346" s="47"/>
      <c r="W346" s="47"/>
      <c r="X346" s="47"/>
      <c r="Y346" s="47"/>
      <c r="Z346" s="47"/>
      <c r="AA346" s="46"/>
      <c r="AB346" s="48"/>
    </row>
    <row r="347" ht="15.75" customHeight="1">
      <c r="B347" s="45"/>
      <c r="C347" s="45"/>
      <c r="U347" s="46"/>
      <c r="V347" s="47"/>
      <c r="W347" s="47"/>
      <c r="X347" s="47"/>
      <c r="Y347" s="47"/>
      <c r="Z347" s="47"/>
      <c r="AA347" s="46"/>
      <c r="AB347" s="48"/>
    </row>
    <row r="348" ht="15.75" customHeight="1">
      <c r="B348" s="45"/>
      <c r="C348" s="45"/>
      <c r="U348" s="46"/>
      <c r="V348" s="47"/>
      <c r="W348" s="47"/>
      <c r="X348" s="47"/>
      <c r="Y348" s="47"/>
      <c r="Z348" s="47"/>
      <c r="AA348" s="46"/>
      <c r="AB348" s="48"/>
    </row>
    <row r="349" ht="15.75" customHeight="1">
      <c r="B349" s="45"/>
      <c r="C349" s="45"/>
      <c r="U349" s="46"/>
      <c r="V349" s="47"/>
      <c r="W349" s="47"/>
      <c r="X349" s="47"/>
      <c r="Y349" s="47"/>
      <c r="Z349" s="47"/>
      <c r="AA349" s="46"/>
      <c r="AB349" s="48"/>
    </row>
    <row r="350" ht="15.75" customHeight="1">
      <c r="B350" s="45"/>
      <c r="C350" s="45"/>
      <c r="U350" s="46"/>
      <c r="V350" s="47"/>
      <c r="W350" s="47"/>
      <c r="X350" s="47"/>
      <c r="Y350" s="47"/>
      <c r="Z350" s="47"/>
      <c r="AA350" s="46"/>
      <c r="AB350" s="48"/>
    </row>
    <row r="351" ht="15.75" customHeight="1">
      <c r="B351" s="45"/>
      <c r="C351" s="45"/>
      <c r="U351" s="46"/>
      <c r="V351" s="47"/>
      <c r="W351" s="47"/>
      <c r="X351" s="47"/>
      <c r="Y351" s="47"/>
      <c r="Z351" s="47"/>
      <c r="AA351" s="46"/>
      <c r="AB351" s="48"/>
    </row>
    <row r="352" ht="15.75" customHeight="1">
      <c r="B352" s="45"/>
      <c r="C352" s="45"/>
      <c r="U352" s="46"/>
      <c r="V352" s="47"/>
      <c r="W352" s="47"/>
      <c r="X352" s="47"/>
      <c r="Y352" s="47"/>
      <c r="Z352" s="47"/>
      <c r="AA352" s="46"/>
      <c r="AB352" s="48"/>
    </row>
    <row r="353" ht="15.75" customHeight="1">
      <c r="B353" s="45"/>
      <c r="C353" s="45"/>
      <c r="U353" s="46"/>
      <c r="V353" s="47"/>
      <c r="W353" s="47"/>
      <c r="X353" s="47"/>
      <c r="Y353" s="47"/>
      <c r="Z353" s="47"/>
      <c r="AA353" s="46"/>
      <c r="AB353" s="48"/>
    </row>
    <row r="354" ht="15.75" customHeight="1">
      <c r="B354" s="45"/>
      <c r="C354" s="45"/>
      <c r="U354" s="46"/>
      <c r="V354" s="47"/>
      <c r="W354" s="47"/>
      <c r="X354" s="47"/>
      <c r="Y354" s="47"/>
      <c r="Z354" s="47"/>
      <c r="AA354" s="46"/>
      <c r="AB354" s="48"/>
    </row>
    <row r="355" ht="15.75" customHeight="1">
      <c r="B355" s="45"/>
      <c r="C355" s="45"/>
      <c r="U355" s="46"/>
      <c r="V355" s="47"/>
      <c r="W355" s="47"/>
      <c r="X355" s="47"/>
      <c r="Y355" s="47"/>
      <c r="Z355" s="47"/>
      <c r="AA355" s="46"/>
      <c r="AB355" s="48"/>
    </row>
    <row r="356" ht="15.75" customHeight="1">
      <c r="B356" s="45"/>
      <c r="C356" s="45"/>
      <c r="U356" s="46"/>
      <c r="V356" s="47"/>
      <c r="W356" s="47"/>
      <c r="X356" s="47"/>
      <c r="Y356" s="47"/>
      <c r="Z356" s="47"/>
      <c r="AA356" s="46"/>
      <c r="AB356" s="48"/>
    </row>
    <row r="357" ht="15.75" customHeight="1">
      <c r="B357" s="45"/>
      <c r="C357" s="45"/>
      <c r="U357" s="46"/>
      <c r="V357" s="47"/>
      <c r="W357" s="47"/>
      <c r="X357" s="47"/>
      <c r="Y357" s="47"/>
      <c r="Z357" s="47"/>
      <c r="AA357" s="46"/>
      <c r="AB357" s="48"/>
    </row>
    <row r="358" ht="15.75" customHeight="1">
      <c r="B358" s="45"/>
      <c r="C358" s="45"/>
      <c r="U358" s="46"/>
      <c r="V358" s="47"/>
      <c r="W358" s="47"/>
      <c r="X358" s="47"/>
      <c r="Y358" s="47"/>
      <c r="Z358" s="47"/>
      <c r="AA358" s="46"/>
      <c r="AB358" s="48"/>
    </row>
    <row r="359" ht="15.75" customHeight="1">
      <c r="B359" s="45"/>
      <c r="C359" s="45"/>
      <c r="U359" s="46"/>
      <c r="V359" s="47"/>
      <c r="W359" s="47"/>
      <c r="X359" s="47"/>
      <c r="Y359" s="47"/>
      <c r="Z359" s="47"/>
      <c r="AA359" s="46"/>
      <c r="AB359" s="48"/>
    </row>
    <row r="360" ht="15.75" customHeight="1">
      <c r="B360" s="45"/>
      <c r="C360" s="45"/>
      <c r="U360" s="46"/>
      <c r="V360" s="47"/>
      <c r="W360" s="47"/>
      <c r="X360" s="47"/>
      <c r="Y360" s="47"/>
      <c r="Z360" s="47"/>
      <c r="AA360" s="46"/>
      <c r="AB360" s="48"/>
    </row>
    <row r="361" ht="15.75" customHeight="1">
      <c r="B361" s="45"/>
      <c r="C361" s="45"/>
      <c r="U361" s="46"/>
      <c r="V361" s="47"/>
      <c r="W361" s="47"/>
      <c r="X361" s="47"/>
      <c r="Y361" s="47"/>
      <c r="Z361" s="47"/>
      <c r="AA361" s="46"/>
      <c r="AB361" s="48"/>
    </row>
    <row r="362" ht="15.75" customHeight="1">
      <c r="B362" s="45"/>
      <c r="C362" s="45"/>
      <c r="U362" s="46"/>
      <c r="V362" s="47"/>
      <c r="W362" s="47"/>
      <c r="X362" s="47"/>
      <c r="Y362" s="47"/>
      <c r="Z362" s="47"/>
      <c r="AA362" s="46"/>
      <c r="AB362" s="48"/>
    </row>
    <row r="363" ht="15.75" customHeight="1">
      <c r="B363" s="45"/>
      <c r="C363" s="45"/>
      <c r="U363" s="46"/>
      <c r="V363" s="47"/>
      <c r="W363" s="47"/>
      <c r="X363" s="47"/>
      <c r="Y363" s="47"/>
      <c r="Z363" s="47"/>
      <c r="AA363" s="46"/>
      <c r="AB363" s="48"/>
    </row>
    <row r="364" ht="15.75" customHeight="1">
      <c r="B364" s="45"/>
      <c r="C364" s="45"/>
      <c r="U364" s="46"/>
      <c r="V364" s="47"/>
      <c r="W364" s="47"/>
      <c r="X364" s="47"/>
      <c r="Y364" s="47"/>
      <c r="Z364" s="47"/>
      <c r="AA364" s="46"/>
      <c r="AB364" s="48"/>
    </row>
    <row r="365" ht="15.75" customHeight="1">
      <c r="B365" s="45"/>
      <c r="C365" s="45"/>
      <c r="U365" s="46"/>
      <c r="V365" s="47"/>
      <c r="W365" s="47"/>
      <c r="X365" s="47"/>
      <c r="Y365" s="47"/>
      <c r="Z365" s="47"/>
      <c r="AA365" s="46"/>
      <c r="AB365" s="48"/>
    </row>
    <row r="366" ht="15.75" customHeight="1">
      <c r="B366" s="45"/>
      <c r="C366" s="45"/>
      <c r="U366" s="46"/>
      <c r="V366" s="47"/>
      <c r="W366" s="47"/>
      <c r="X366" s="47"/>
      <c r="Y366" s="47"/>
      <c r="Z366" s="47"/>
      <c r="AA366" s="46"/>
      <c r="AB366" s="48"/>
    </row>
    <row r="367" ht="15.75" customHeight="1">
      <c r="B367" s="45"/>
      <c r="C367" s="45"/>
      <c r="U367" s="46"/>
      <c r="V367" s="47"/>
      <c r="W367" s="47"/>
      <c r="X367" s="47"/>
      <c r="Y367" s="47"/>
      <c r="Z367" s="47"/>
      <c r="AA367" s="46"/>
      <c r="AB367" s="48"/>
    </row>
    <row r="368" ht="15.75" customHeight="1">
      <c r="B368" s="45"/>
      <c r="C368" s="45"/>
      <c r="U368" s="46"/>
      <c r="V368" s="47"/>
      <c r="W368" s="47"/>
      <c r="X368" s="47"/>
      <c r="Y368" s="47"/>
      <c r="Z368" s="47"/>
      <c r="AA368" s="46"/>
      <c r="AB368" s="48"/>
    </row>
    <row r="369" ht="15.75" customHeight="1">
      <c r="B369" s="45"/>
      <c r="C369" s="45"/>
      <c r="U369" s="46"/>
      <c r="V369" s="47"/>
      <c r="W369" s="47"/>
      <c r="X369" s="47"/>
      <c r="Y369" s="47"/>
      <c r="Z369" s="47"/>
      <c r="AA369" s="46"/>
      <c r="AB369" s="48"/>
    </row>
    <row r="370" ht="15.75" customHeight="1">
      <c r="B370" s="45"/>
      <c r="C370" s="45"/>
      <c r="U370" s="46"/>
      <c r="V370" s="47"/>
      <c r="W370" s="47"/>
      <c r="X370" s="47"/>
      <c r="Y370" s="47"/>
      <c r="Z370" s="47"/>
      <c r="AA370" s="46"/>
      <c r="AB370" s="48"/>
    </row>
    <row r="371" ht="15.75" customHeight="1">
      <c r="B371" s="45"/>
      <c r="C371" s="45"/>
      <c r="U371" s="46"/>
      <c r="V371" s="47"/>
      <c r="W371" s="47"/>
      <c r="X371" s="47"/>
      <c r="Y371" s="47"/>
      <c r="Z371" s="47"/>
      <c r="AA371" s="46"/>
      <c r="AB371" s="48"/>
    </row>
    <row r="372" ht="15.75" customHeight="1">
      <c r="B372" s="45"/>
      <c r="C372" s="45"/>
      <c r="U372" s="46"/>
      <c r="V372" s="47"/>
      <c r="W372" s="47"/>
      <c r="X372" s="47"/>
      <c r="Y372" s="47"/>
      <c r="Z372" s="47"/>
      <c r="AA372" s="46"/>
      <c r="AB372" s="48"/>
    </row>
    <row r="373" ht="15.75" customHeight="1">
      <c r="B373" s="45"/>
      <c r="C373" s="45"/>
      <c r="U373" s="46"/>
      <c r="V373" s="47"/>
      <c r="W373" s="47"/>
      <c r="X373" s="47"/>
      <c r="Y373" s="47"/>
      <c r="Z373" s="47"/>
      <c r="AA373" s="46"/>
      <c r="AB373" s="48"/>
    </row>
    <row r="374" ht="15.75" customHeight="1">
      <c r="B374" s="45"/>
      <c r="C374" s="45"/>
      <c r="U374" s="46"/>
      <c r="V374" s="47"/>
      <c r="W374" s="47"/>
      <c r="X374" s="47"/>
      <c r="Y374" s="47"/>
      <c r="Z374" s="47"/>
      <c r="AA374" s="46"/>
      <c r="AB374" s="48"/>
    </row>
    <row r="375" ht="15.75" customHeight="1">
      <c r="B375" s="45"/>
      <c r="C375" s="45"/>
      <c r="U375" s="46"/>
      <c r="V375" s="47"/>
      <c r="W375" s="47"/>
      <c r="X375" s="47"/>
      <c r="Y375" s="47"/>
      <c r="Z375" s="47"/>
      <c r="AA375" s="46"/>
      <c r="AB375" s="48"/>
    </row>
    <row r="376" ht="15.75" customHeight="1">
      <c r="B376" s="45"/>
      <c r="C376" s="45"/>
      <c r="U376" s="46"/>
      <c r="V376" s="47"/>
      <c r="W376" s="47"/>
      <c r="X376" s="47"/>
      <c r="Y376" s="47"/>
      <c r="Z376" s="47"/>
      <c r="AA376" s="46"/>
      <c r="AB376" s="48"/>
    </row>
    <row r="377" ht="15.75" customHeight="1">
      <c r="B377" s="45"/>
      <c r="C377" s="45"/>
      <c r="U377" s="46"/>
      <c r="V377" s="47"/>
      <c r="W377" s="47"/>
      <c r="X377" s="47"/>
      <c r="Y377" s="47"/>
      <c r="Z377" s="47"/>
      <c r="AA377" s="46"/>
      <c r="AB377" s="48"/>
    </row>
    <row r="378" ht="15.75" customHeight="1">
      <c r="B378" s="45"/>
      <c r="C378" s="45"/>
      <c r="U378" s="46"/>
      <c r="V378" s="47"/>
      <c r="W378" s="47"/>
      <c r="X378" s="47"/>
      <c r="Y378" s="47"/>
      <c r="Z378" s="47"/>
      <c r="AA378" s="46"/>
      <c r="AB378" s="48"/>
    </row>
    <row r="379" ht="15.75" customHeight="1">
      <c r="B379" s="45"/>
      <c r="C379" s="45"/>
      <c r="U379" s="46"/>
      <c r="V379" s="47"/>
      <c r="W379" s="47"/>
      <c r="X379" s="47"/>
      <c r="Y379" s="47"/>
      <c r="Z379" s="47"/>
      <c r="AA379" s="46"/>
      <c r="AB379" s="48"/>
    </row>
    <row r="380" ht="15.75" customHeight="1">
      <c r="B380" s="45"/>
      <c r="C380" s="45"/>
      <c r="U380" s="46"/>
      <c r="V380" s="47"/>
      <c r="W380" s="47"/>
      <c r="X380" s="47"/>
      <c r="Y380" s="47"/>
      <c r="Z380" s="47"/>
      <c r="AA380" s="46"/>
      <c r="AB380" s="48"/>
    </row>
    <row r="381" ht="15.75" customHeight="1">
      <c r="B381" s="45"/>
      <c r="C381" s="45"/>
      <c r="U381" s="46"/>
      <c r="V381" s="47"/>
      <c r="W381" s="47"/>
      <c r="X381" s="47"/>
      <c r="Y381" s="47"/>
      <c r="Z381" s="47"/>
      <c r="AA381" s="46"/>
      <c r="AB381" s="48"/>
    </row>
    <row r="382" ht="15.75" customHeight="1">
      <c r="B382" s="45"/>
      <c r="C382" s="45"/>
      <c r="U382" s="46"/>
      <c r="V382" s="47"/>
      <c r="W382" s="47"/>
      <c r="X382" s="47"/>
      <c r="Y382" s="47"/>
      <c r="Z382" s="47"/>
      <c r="AA382" s="46"/>
      <c r="AB382" s="48"/>
    </row>
    <row r="383" ht="15.75" customHeight="1">
      <c r="B383" s="45"/>
      <c r="C383" s="45"/>
      <c r="U383" s="46"/>
      <c r="V383" s="47"/>
      <c r="W383" s="47"/>
      <c r="X383" s="47"/>
      <c r="Y383" s="47"/>
      <c r="Z383" s="47"/>
      <c r="AA383" s="46"/>
      <c r="AB383" s="48"/>
    </row>
    <row r="384" ht="15.75" customHeight="1">
      <c r="B384" s="45"/>
      <c r="C384" s="45"/>
      <c r="U384" s="46"/>
      <c r="V384" s="47"/>
      <c r="W384" s="47"/>
      <c r="X384" s="47"/>
      <c r="Y384" s="47"/>
      <c r="Z384" s="47"/>
      <c r="AA384" s="46"/>
      <c r="AB384" s="48"/>
    </row>
    <row r="385" ht="15.75" customHeight="1">
      <c r="B385" s="45"/>
      <c r="C385" s="45"/>
      <c r="U385" s="46"/>
      <c r="V385" s="47"/>
      <c r="W385" s="47"/>
      <c r="X385" s="47"/>
      <c r="Y385" s="47"/>
      <c r="Z385" s="47"/>
      <c r="AA385" s="46"/>
      <c r="AB385" s="48"/>
    </row>
    <row r="386" ht="15.75" customHeight="1">
      <c r="B386" s="45"/>
      <c r="C386" s="45"/>
      <c r="U386" s="46"/>
      <c r="V386" s="47"/>
      <c r="W386" s="47"/>
      <c r="X386" s="47"/>
      <c r="Y386" s="47"/>
      <c r="Z386" s="47"/>
      <c r="AA386" s="46"/>
      <c r="AB386" s="48"/>
    </row>
    <row r="387" ht="15.75" customHeight="1">
      <c r="B387" s="45"/>
      <c r="C387" s="45"/>
      <c r="U387" s="46"/>
      <c r="V387" s="47"/>
      <c r="W387" s="47"/>
      <c r="X387" s="47"/>
      <c r="Y387" s="47"/>
      <c r="Z387" s="47"/>
      <c r="AA387" s="46"/>
      <c r="AB387" s="48"/>
    </row>
    <row r="388" ht="15.75" customHeight="1">
      <c r="B388" s="45"/>
      <c r="C388" s="45"/>
      <c r="U388" s="46"/>
      <c r="V388" s="47"/>
      <c r="W388" s="47"/>
      <c r="X388" s="47"/>
      <c r="Y388" s="47"/>
      <c r="Z388" s="47"/>
      <c r="AA388" s="46"/>
      <c r="AB388" s="48"/>
    </row>
    <row r="389" ht="15.75" customHeight="1">
      <c r="B389" s="45"/>
      <c r="C389" s="45"/>
      <c r="U389" s="46"/>
      <c r="V389" s="47"/>
      <c r="W389" s="47"/>
      <c r="X389" s="47"/>
      <c r="Y389" s="47"/>
      <c r="Z389" s="47"/>
      <c r="AA389" s="46"/>
      <c r="AB389" s="48"/>
    </row>
    <row r="390" ht="15.75" customHeight="1">
      <c r="B390" s="45"/>
      <c r="C390" s="45"/>
      <c r="U390" s="46"/>
      <c r="V390" s="47"/>
      <c r="W390" s="47"/>
      <c r="X390" s="47"/>
      <c r="Y390" s="47"/>
      <c r="Z390" s="47"/>
      <c r="AA390" s="46"/>
      <c r="AB390" s="48"/>
    </row>
    <row r="391" ht="15.75" customHeight="1">
      <c r="B391" s="45"/>
      <c r="C391" s="45"/>
      <c r="U391" s="46"/>
      <c r="V391" s="47"/>
      <c r="W391" s="47"/>
      <c r="X391" s="47"/>
      <c r="Y391" s="47"/>
      <c r="Z391" s="47"/>
      <c r="AA391" s="46"/>
      <c r="AB391" s="48"/>
    </row>
    <row r="392" ht="15.75" customHeight="1">
      <c r="B392" s="45"/>
      <c r="C392" s="45"/>
      <c r="U392" s="46"/>
      <c r="V392" s="47"/>
      <c r="W392" s="47"/>
      <c r="X392" s="47"/>
      <c r="Y392" s="47"/>
      <c r="Z392" s="47"/>
      <c r="AA392" s="46"/>
      <c r="AB392" s="48"/>
    </row>
    <row r="393" ht="15.75" customHeight="1">
      <c r="B393" s="45"/>
      <c r="C393" s="45"/>
      <c r="U393" s="46"/>
      <c r="V393" s="47"/>
      <c r="W393" s="47"/>
      <c r="X393" s="47"/>
      <c r="Y393" s="47"/>
      <c r="Z393" s="47"/>
      <c r="AA393" s="46"/>
      <c r="AB393" s="48"/>
    </row>
    <row r="394" ht="15.75" customHeight="1">
      <c r="B394" s="45"/>
      <c r="C394" s="45"/>
      <c r="U394" s="46"/>
      <c r="V394" s="47"/>
      <c r="W394" s="47"/>
      <c r="X394" s="47"/>
      <c r="Y394" s="47"/>
      <c r="Z394" s="47"/>
      <c r="AA394" s="46"/>
      <c r="AB394" s="48"/>
    </row>
    <row r="395" ht="15.75" customHeight="1">
      <c r="B395" s="45"/>
      <c r="C395" s="45"/>
      <c r="U395" s="46"/>
      <c r="V395" s="47"/>
      <c r="W395" s="47"/>
      <c r="X395" s="47"/>
      <c r="Y395" s="47"/>
      <c r="Z395" s="47"/>
      <c r="AA395" s="46"/>
      <c r="AB395" s="48"/>
    </row>
    <row r="396" ht="15.75" customHeight="1">
      <c r="B396" s="45"/>
      <c r="C396" s="45"/>
      <c r="U396" s="46"/>
      <c r="V396" s="47"/>
      <c r="W396" s="47"/>
      <c r="X396" s="47"/>
      <c r="Y396" s="47"/>
      <c r="Z396" s="47"/>
      <c r="AA396" s="46"/>
      <c r="AB396" s="48"/>
    </row>
    <row r="397" ht="15.75" customHeight="1">
      <c r="B397" s="45"/>
      <c r="C397" s="45"/>
      <c r="U397" s="46"/>
      <c r="V397" s="47"/>
      <c r="W397" s="47"/>
      <c r="X397" s="47"/>
      <c r="Y397" s="47"/>
      <c r="Z397" s="47"/>
      <c r="AA397" s="46"/>
      <c r="AB397" s="48"/>
    </row>
    <row r="398" ht="15.75" customHeight="1">
      <c r="B398" s="45"/>
      <c r="C398" s="45"/>
      <c r="U398" s="46"/>
      <c r="V398" s="47"/>
      <c r="W398" s="47"/>
      <c r="X398" s="47"/>
      <c r="Y398" s="47"/>
      <c r="Z398" s="47"/>
      <c r="AA398" s="46"/>
      <c r="AB398" s="48"/>
    </row>
    <row r="399" ht="15.75" customHeight="1">
      <c r="B399" s="45"/>
      <c r="C399" s="45"/>
      <c r="U399" s="46"/>
      <c r="V399" s="47"/>
      <c r="W399" s="47"/>
      <c r="X399" s="47"/>
      <c r="Y399" s="47"/>
      <c r="Z399" s="47"/>
      <c r="AA399" s="46"/>
      <c r="AB399" s="48"/>
    </row>
    <row r="400" ht="15.75" customHeight="1">
      <c r="B400" s="45"/>
      <c r="C400" s="45"/>
      <c r="U400" s="46"/>
      <c r="V400" s="47"/>
      <c r="W400" s="47"/>
      <c r="X400" s="47"/>
      <c r="Y400" s="47"/>
      <c r="Z400" s="47"/>
      <c r="AA400" s="46"/>
      <c r="AB400" s="48"/>
    </row>
    <row r="401" ht="15.75" customHeight="1">
      <c r="B401" s="45"/>
      <c r="C401" s="45"/>
      <c r="U401" s="46"/>
      <c r="V401" s="47"/>
      <c r="W401" s="47"/>
      <c r="X401" s="47"/>
      <c r="Y401" s="47"/>
      <c r="Z401" s="47"/>
      <c r="AA401" s="46"/>
      <c r="AB401" s="48"/>
    </row>
    <row r="402" ht="15.75" customHeight="1">
      <c r="B402" s="45"/>
      <c r="C402" s="45"/>
      <c r="U402" s="46"/>
      <c r="V402" s="47"/>
      <c r="W402" s="47"/>
      <c r="X402" s="47"/>
      <c r="Y402" s="47"/>
      <c r="Z402" s="47"/>
      <c r="AA402" s="46"/>
      <c r="AB402" s="48"/>
    </row>
    <row r="403" ht="15.75" customHeight="1">
      <c r="B403" s="45"/>
      <c r="C403" s="45"/>
      <c r="U403" s="46"/>
      <c r="V403" s="47"/>
      <c r="W403" s="47"/>
      <c r="X403" s="47"/>
      <c r="Y403" s="47"/>
      <c r="Z403" s="47"/>
      <c r="AA403" s="46"/>
      <c r="AB403" s="48"/>
    </row>
    <row r="404" ht="15.75" customHeight="1">
      <c r="B404" s="45"/>
      <c r="C404" s="45"/>
      <c r="U404" s="46"/>
      <c r="V404" s="47"/>
      <c r="W404" s="47"/>
      <c r="X404" s="47"/>
      <c r="Y404" s="47"/>
      <c r="Z404" s="47"/>
      <c r="AA404" s="46"/>
      <c r="AB404" s="48"/>
    </row>
    <row r="405" ht="15.75" customHeight="1">
      <c r="B405" s="45"/>
      <c r="C405" s="45"/>
      <c r="U405" s="46"/>
      <c r="V405" s="47"/>
      <c r="W405" s="47"/>
      <c r="X405" s="47"/>
      <c r="Y405" s="47"/>
      <c r="Z405" s="47"/>
      <c r="AA405" s="46"/>
      <c r="AB405" s="48"/>
    </row>
    <row r="406" ht="15.75" customHeight="1">
      <c r="B406" s="45"/>
      <c r="C406" s="45"/>
      <c r="U406" s="46"/>
      <c r="V406" s="47"/>
      <c r="W406" s="47"/>
      <c r="X406" s="47"/>
      <c r="Y406" s="47"/>
      <c r="Z406" s="47"/>
      <c r="AA406" s="46"/>
      <c r="AB406" s="48"/>
    </row>
    <row r="407" ht="15.75" customHeight="1">
      <c r="B407" s="45"/>
      <c r="C407" s="45"/>
      <c r="U407" s="46"/>
      <c r="V407" s="47"/>
      <c r="W407" s="47"/>
      <c r="X407" s="47"/>
      <c r="Y407" s="47"/>
      <c r="Z407" s="47"/>
      <c r="AA407" s="46"/>
      <c r="AB407" s="48"/>
    </row>
    <row r="408" ht="15.75" customHeight="1">
      <c r="B408" s="45"/>
      <c r="C408" s="45"/>
      <c r="U408" s="46"/>
      <c r="V408" s="47"/>
      <c r="W408" s="47"/>
      <c r="X408" s="47"/>
      <c r="Y408" s="47"/>
      <c r="Z408" s="47"/>
      <c r="AA408" s="46"/>
      <c r="AB408" s="48"/>
    </row>
    <row r="409" ht="15.75" customHeight="1">
      <c r="B409" s="45"/>
      <c r="C409" s="45"/>
      <c r="U409" s="46"/>
      <c r="V409" s="47"/>
      <c r="W409" s="47"/>
      <c r="X409" s="47"/>
      <c r="Y409" s="47"/>
      <c r="Z409" s="47"/>
      <c r="AA409" s="46"/>
      <c r="AB409" s="48"/>
    </row>
    <row r="410" ht="15.75" customHeight="1">
      <c r="B410" s="45"/>
      <c r="C410" s="45"/>
      <c r="U410" s="46"/>
      <c r="V410" s="47"/>
      <c r="W410" s="47"/>
      <c r="X410" s="47"/>
      <c r="Y410" s="47"/>
      <c r="Z410" s="47"/>
      <c r="AA410" s="46"/>
      <c r="AB410" s="48"/>
    </row>
    <row r="411" ht="15.75" customHeight="1">
      <c r="B411" s="45"/>
      <c r="C411" s="45"/>
      <c r="U411" s="46"/>
      <c r="V411" s="47"/>
      <c r="W411" s="47"/>
      <c r="X411" s="47"/>
      <c r="Y411" s="47"/>
      <c r="Z411" s="47"/>
      <c r="AA411" s="46"/>
      <c r="AB411" s="48"/>
    </row>
    <row r="412" ht="15.75" customHeight="1">
      <c r="B412" s="45"/>
      <c r="C412" s="45"/>
      <c r="U412" s="46"/>
      <c r="V412" s="47"/>
      <c r="W412" s="47"/>
      <c r="X412" s="47"/>
      <c r="Y412" s="47"/>
      <c r="Z412" s="47"/>
      <c r="AA412" s="46"/>
      <c r="AB412" s="48"/>
    </row>
    <row r="413" ht="15.75" customHeight="1">
      <c r="B413" s="45"/>
      <c r="C413" s="45"/>
      <c r="U413" s="46"/>
      <c r="V413" s="47"/>
      <c r="W413" s="47"/>
      <c r="X413" s="47"/>
      <c r="Y413" s="47"/>
      <c r="Z413" s="47"/>
      <c r="AA413" s="46"/>
      <c r="AB413" s="48"/>
    </row>
    <row r="414" ht="15.75" customHeight="1">
      <c r="B414" s="45"/>
      <c r="C414" s="45"/>
      <c r="U414" s="46"/>
      <c r="V414" s="47"/>
      <c r="W414" s="47"/>
      <c r="X414" s="47"/>
      <c r="Y414" s="47"/>
      <c r="Z414" s="47"/>
      <c r="AA414" s="46"/>
      <c r="AB414" s="48"/>
    </row>
    <row r="415" ht="15.75" customHeight="1">
      <c r="B415" s="45"/>
      <c r="C415" s="45"/>
      <c r="U415" s="46"/>
      <c r="V415" s="47"/>
      <c r="W415" s="47"/>
      <c r="X415" s="47"/>
      <c r="Y415" s="47"/>
      <c r="Z415" s="47"/>
      <c r="AA415" s="46"/>
      <c r="AB415" s="48"/>
    </row>
    <row r="416" ht="15.75" customHeight="1">
      <c r="B416" s="45"/>
      <c r="C416" s="45"/>
      <c r="U416" s="46"/>
      <c r="V416" s="47"/>
      <c r="W416" s="47"/>
      <c r="X416" s="47"/>
      <c r="Y416" s="47"/>
      <c r="Z416" s="47"/>
      <c r="AA416" s="46"/>
      <c r="AB416" s="48"/>
    </row>
    <row r="417" ht="15.75" customHeight="1">
      <c r="B417" s="45"/>
      <c r="C417" s="45"/>
      <c r="U417" s="46"/>
      <c r="V417" s="47"/>
      <c r="W417" s="47"/>
      <c r="X417" s="47"/>
      <c r="Y417" s="47"/>
      <c r="Z417" s="47"/>
      <c r="AA417" s="46"/>
      <c r="AB417" s="48"/>
    </row>
    <row r="418" ht="15.75" customHeight="1">
      <c r="B418" s="45"/>
      <c r="C418" s="45"/>
      <c r="U418" s="46"/>
      <c r="V418" s="47"/>
      <c r="W418" s="47"/>
      <c r="X418" s="47"/>
      <c r="Y418" s="47"/>
      <c r="Z418" s="47"/>
      <c r="AA418" s="46"/>
      <c r="AB418" s="48"/>
    </row>
    <row r="419" ht="15.75" customHeight="1">
      <c r="B419" s="45"/>
      <c r="C419" s="45"/>
      <c r="U419" s="46"/>
      <c r="V419" s="47"/>
      <c r="W419" s="47"/>
      <c r="X419" s="47"/>
      <c r="Y419" s="47"/>
      <c r="Z419" s="47"/>
      <c r="AA419" s="46"/>
      <c r="AB419" s="48"/>
    </row>
    <row r="420" ht="15.75" customHeight="1">
      <c r="B420" s="45"/>
      <c r="C420" s="45"/>
      <c r="U420" s="46"/>
      <c r="V420" s="47"/>
      <c r="W420" s="47"/>
      <c r="X420" s="47"/>
      <c r="Y420" s="47"/>
      <c r="Z420" s="47"/>
      <c r="AA420" s="46"/>
      <c r="AB420" s="48"/>
    </row>
    <row r="421" ht="15.75" customHeight="1">
      <c r="B421" s="45"/>
      <c r="C421" s="45"/>
      <c r="U421" s="46"/>
      <c r="V421" s="47"/>
      <c r="W421" s="47"/>
      <c r="X421" s="47"/>
      <c r="Y421" s="47"/>
      <c r="Z421" s="47"/>
      <c r="AA421" s="46"/>
      <c r="AB421" s="48"/>
    </row>
    <row r="422" ht="15.75" customHeight="1">
      <c r="B422" s="45"/>
      <c r="C422" s="45"/>
      <c r="U422" s="46"/>
      <c r="V422" s="47"/>
      <c r="W422" s="47"/>
      <c r="X422" s="47"/>
      <c r="Y422" s="47"/>
      <c r="Z422" s="47"/>
      <c r="AA422" s="46"/>
      <c r="AB422" s="48"/>
    </row>
    <row r="423" ht="15.75" customHeight="1">
      <c r="B423" s="45"/>
      <c r="C423" s="45"/>
      <c r="U423" s="46"/>
      <c r="V423" s="47"/>
      <c r="W423" s="47"/>
      <c r="X423" s="47"/>
      <c r="Y423" s="47"/>
      <c r="Z423" s="47"/>
      <c r="AA423" s="46"/>
      <c r="AB423" s="48"/>
    </row>
    <row r="424" ht="15.75" customHeight="1">
      <c r="B424" s="45"/>
      <c r="C424" s="45"/>
      <c r="U424" s="46"/>
      <c r="V424" s="47"/>
      <c r="W424" s="47"/>
      <c r="X424" s="47"/>
      <c r="Y424" s="47"/>
      <c r="Z424" s="47"/>
      <c r="AA424" s="46"/>
      <c r="AB424" s="48"/>
    </row>
    <row r="425" ht="15.75" customHeight="1">
      <c r="B425" s="45"/>
      <c r="C425" s="45"/>
      <c r="U425" s="46"/>
      <c r="V425" s="47"/>
      <c r="W425" s="47"/>
      <c r="X425" s="47"/>
      <c r="Y425" s="47"/>
      <c r="Z425" s="47"/>
      <c r="AA425" s="46"/>
      <c r="AB425" s="48"/>
    </row>
    <row r="426" ht="15.75" customHeight="1">
      <c r="B426" s="45"/>
      <c r="C426" s="45"/>
      <c r="U426" s="46"/>
      <c r="V426" s="47"/>
      <c r="W426" s="47"/>
      <c r="X426" s="47"/>
      <c r="Y426" s="47"/>
      <c r="Z426" s="47"/>
      <c r="AA426" s="46"/>
      <c r="AB426" s="48"/>
    </row>
    <row r="427" ht="15.75" customHeight="1">
      <c r="B427" s="45"/>
      <c r="C427" s="45"/>
      <c r="U427" s="46"/>
      <c r="V427" s="47"/>
      <c r="W427" s="47"/>
      <c r="X427" s="47"/>
      <c r="Y427" s="47"/>
      <c r="Z427" s="47"/>
      <c r="AA427" s="46"/>
      <c r="AB427" s="48"/>
    </row>
    <row r="428" ht="15.75" customHeight="1">
      <c r="B428" s="45"/>
      <c r="C428" s="45"/>
      <c r="U428" s="46"/>
      <c r="V428" s="47"/>
      <c r="W428" s="47"/>
      <c r="X428" s="47"/>
      <c r="Y428" s="47"/>
      <c r="Z428" s="47"/>
      <c r="AA428" s="46"/>
      <c r="AB428" s="48"/>
    </row>
    <row r="429" ht="15.75" customHeight="1">
      <c r="B429" s="45"/>
      <c r="C429" s="45"/>
      <c r="U429" s="46"/>
      <c r="V429" s="47"/>
      <c r="W429" s="47"/>
      <c r="X429" s="47"/>
      <c r="Y429" s="47"/>
      <c r="Z429" s="47"/>
      <c r="AA429" s="46"/>
      <c r="AB429" s="48"/>
    </row>
    <row r="430" ht="15.75" customHeight="1">
      <c r="B430" s="45"/>
      <c r="C430" s="45"/>
      <c r="U430" s="46"/>
      <c r="V430" s="47"/>
      <c r="W430" s="47"/>
      <c r="X430" s="47"/>
      <c r="Y430" s="47"/>
      <c r="Z430" s="47"/>
      <c r="AA430" s="46"/>
      <c r="AB430" s="48"/>
    </row>
    <row r="431" ht="15.75" customHeight="1">
      <c r="B431" s="45"/>
      <c r="C431" s="45"/>
      <c r="U431" s="46"/>
      <c r="V431" s="47"/>
      <c r="W431" s="47"/>
      <c r="X431" s="47"/>
      <c r="Y431" s="47"/>
      <c r="Z431" s="47"/>
      <c r="AA431" s="46"/>
      <c r="AB431" s="48"/>
    </row>
    <row r="432" ht="15.75" customHeight="1">
      <c r="B432" s="45"/>
      <c r="C432" s="45"/>
      <c r="U432" s="46"/>
      <c r="V432" s="47"/>
      <c r="W432" s="47"/>
      <c r="X432" s="47"/>
      <c r="Y432" s="47"/>
      <c r="Z432" s="47"/>
      <c r="AA432" s="46"/>
      <c r="AB432" s="48"/>
    </row>
    <row r="433" ht="15.75" customHeight="1">
      <c r="B433" s="45"/>
      <c r="C433" s="45"/>
      <c r="U433" s="46"/>
      <c r="V433" s="47"/>
      <c r="W433" s="47"/>
      <c r="X433" s="47"/>
      <c r="Y433" s="47"/>
      <c r="Z433" s="47"/>
      <c r="AA433" s="46"/>
      <c r="AB433" s="48"/>
    </row>
    <row r="434" ht="15.75" customHeight="1">
      <c r="B434" s="45"/>
      <c r="C434" s="45"/>
      <c r="U434" s="46"/>
      <c r="V434" s="47"/>
      <c r="W434" s="47"/>
      <c r="X434" s="47"/>
      <c r="Y434" s="47"/>
      <c r="Z434" s="47"/>
      <c r="AA434" s="46"/>
      <c r="AB434" s="48"/>
    </row>
    <row r="435" ht="15.75" customHeight="1">
      <c r="B435" s="45"/>
      <c r="C435" s="45"/>
      <c r="U435" s="46"/>
      <c r="V435" s="47"/>
      <c r="W435" s="47"/>
      <c r="X435" s="47"/>
      <c r="Y435" s="47"/>
      <c r="Z435" s="47"/>
      <c r="AA435" s="46"/>
      <c r="AB435" s="48"/>
    </row>
    <row r="436" ht="15.75" customHeight="1">
      <c r="B436" s="45"/>
      <c r="C436" s="45"/>
      <c r="U436" s="46"/>
      <c r="V436" s="47"/>
      <c r="W436" s="47"/>
      <c r="X436" s="47"/>
      <c r="Y436" s="47"/>
      <c r="Z436" s="47"/>
      <c r="AA436" s="46"/>
      <c r="AB436" s="48"/>
    </row>
    <row r="437" ht="15.75" customHeight="1">
      <c r="B437" s="45"/>
      <c r="C437" s="45"/>
      <c r="U437" s="46"/>
      <c r="V437" s="47"/>
      <c r="W437" s="47"/>
      <c r="X437" s="47"/>
      <c r="Y437" s="47"/>
      <c r="Z437" s="47"/>
      <c r="AA437" s="46"/>
      <c r="AB437" s="48"/>
    </row>
    <row r="438" ht="15.75" customHeight="1">
      <c r="B438" s="45"/>
      <c r="C438" s="45"/>
      <c r="U438" s="46"/>
      <c r="V438" s="47"/>
      <c r="W438" s="47"/>
      <c r="X438" s="47"/>
      <c r="Y438" s="47"/>
      <c r="Z438" s="47"/>
      <c r="AA438" s="46"/>
      <c r="AB438" s="48"/>
    </row>
    <row r="439" ht="15.75" customHeight="1">
      <c r="B439" s="45"/>
      <c r="C439" s="45"/>
      <c r="U439" s="46"/>
      <c r="V439" s="47"/>
      <c r="W439" s="47"/>
      <c r="X439" s="47"/>
      <c r="Y439" s="47"/>
      <c r="Z439" s="47"/>
      <c r="AA439" s="46"/>
      <c r="AB439" s="48"/>
    </row>
    <row r="440" ht="15.75" customHeight="1">
      <c r="B440" s="45"/>
      <c r="C440" s="45"/>
      <c r="U440" s="46"/>
      <c r="V440" s="47"/>
      <c r="W440" s="47"/>
      <c r="X440" s="47"/>
      <c r="Y440" s="47"/>
      <c r="Z440" s="47"/>
      <c r="AA440" s="46"/>
      <c r="AB440" s="48"/>
    </row>
    <row r="441" ht="15.75" customHeight="1">
      <c r="B441" s="45"/>
      <c r="C441" s="45"/>
      <c r="U441" s="46"/>
      <c r="V441" s="47"/>
      <c r="W441" s="47"/>
      <c r="X441" s="47"/>
      <c r="Y441" s="47"/>
      <c r="Z441" s="47"/>
      <c r="AA441" s="46"/>
      <c r="AB441" s="48"/>
    </row>
    <row r="442" ht="15.75" customHeight="1">
      <c r="B442" s="45"/>
      <c r="C442" s="45"/>
      <c r="U442" s="46"/>
      <c r="V442" s="47"/>
      <c r="W442" s="47"/>
      <c r="X442" s="47"/>
      <c r="Y442" s="47"/>
      <c r="Z442" s="47"/>
      <c r="AA442" s="46"/>
      <c r="AB442" s="48"/>
    </row>
    <row r="443" ht="15.75" customHeight="1">
      <c r="B443" s="45"/>
      <c r="C443" s="45"/>
      <c r="U443" s="46"/>
      <c r="V443" s="47"/>
      <c r="W443" s="47"/>
      <c r="X443" s="47"/>
      <c r="Y443" s="47"/>
      <c r="Z443" s="47"/>
      <c r="AA443" s="46"/>
      <c r="AB443" s="48"/>
    </row>
    <row r="444" ht="15.75" customHeight="1">
      <c r="B444" s="45"/>
      <c r="C444" s="45"/>
      <c r="U444" s="46"/>
      <c r="V444" s="47"/>
      <c r="W444" s="47"/>
      <c r="X444" s="47"/>
      <c r="Y444" s="47"/>
      <c r="Z444" s="47"/>
      <c r="AA444" s="46"/>
      <c r="AB444" s="48"/>
    </row>
    <row r="445" ht="15.75" customHeight="1">
      <c r="B445" s="45"/>
      <c r="C445" s="45"/>
      <c r="U445" s="46"/>
      <c r="V445" s="47"/>
      <c r="W445" s="47"/>
      <c r="X445" s="47"/>
      <c r="Y445" s="47"/>
      <c r="Z445" s="47"/>
      <c r="AA445" s="46"/>
      <c r="AB445" s="48"/>
    </row>
    <row r="446" ht="15.75" customHeight="1">
      <c r="B446" s="45"/>
      <c r="C446" s="45"/>
      <c r="U446" s="46"/>
      <c r="V446" s="47"/>
      <c r="W446" s="47"/>
      <c r="X446" s="47"/>
      <c r="Y446" s="47"/>
      <c r="Z446" s="47"/>
      <c r="AA446" s="46"/>
      <c r="AB446" s="48"/>
    </row>
    <row r="447" ht="15.75" customHeight="1">
      <c r="B447" s="45"/>
      <c r="C447" s="45"/>
      <c r="U447" s="46"/>
      <c r="V447" s="47"/>
      <c r="W447" s="47"/>
      <c r="X447" s="47"/>
      <c r="Y447" s="47"/>
      <c r="Z447" s="47"/>
      <c r="AA447" s="46"/>
      <c r="AB447" s="48"/>
    </row>
    <row r="448" ht="15.75" customHeight="1">
      <c r="B448" s="45"/>
      <c r="C448" s="45"/>
      <c r="U448" s="46"/>
      <c r="V448" s="47"/>
      <c r="W448" s="47"/>
      <c r="X448" s="47"/>
      <c r="Y448" s="47"/>
      <c r="Z448" s="47"/>
      <c r="AA448" s="46"/>
      <c r="AB448" s="48"/>
    </row>
    <row r="449" ht="15.75" customHeight="1">
      <c r="B449" s="45"/>
      <c r="C449" s="45"/>
      <c r="U449" s="46"/>
      <c r="V449" s="47"/>
      <c r="W449" s="47"/>
      <c r="X449" s="47"/>
      <c r="Y449" s="47"/>
      <c r="Z449" s="47"/>
      <c r="AA449" s="46"/>
      <c r="AB449" s="48"/>
    </row>
    <row r="450" ht="15.75" customHeight="1">
      <c r="B450" s="45"/>
      <c r="C450" s="45"/>
      <c r="U450" s="46"/>
      <c r="V450" s="47"/>
      <c r="W450" s="47"/>
      <c r="X450" s="47"/>
      <c r="Y450" s="47"/>
      <c r="Z450" s="47"/>
      <c r="AA450" s="46"/>
      <c r="AB450" s="48"/>
    </row>
    <row r="451" ht="15.75" customHeight="1">
      <c r="B451" s="45"/>
      <c r="C451" s="45"/>
      <c r="U451" s="46"/>
      <c r="V451" s="47"/>
      <c r="W451" s="47"/>
      <c r="X451" s="47"/>
      <c r="Y451" s="47"/>
      <c r="Z451" s="47"/>
      <c r="AA451" s="46"/>
      <c r="AB451" s="48"/>
    </row>
    <row r="452" ht="15.75" customHeight="1">
      <c r="B452" s="45"/>
      <c r="C452" s="45"/>
      <c r="U452" s="46"/>
      <c r="V452" s="47"/>
      <c r="W452" s="47"/>
      <c r="X452" s="47"/>
      <c r="Y452" s="47"/>
      <c r="Z452" s="47"/>
      <c r="AA452" s="46"/>
      <c r="AB452" s="48"/>
    </row>
    <row r="453" ht="15.75" customHeight="1">
      <c r="B453" s="45"/>
      <c r="C453" s="45"/>
      <c r="U453" s="46"/>
      <c r="V453" s="47"/>
      <c r="W453" s="47"/>
      <c r="X453" s="47"/>
      <c r="Y453" s="47"/>
      <c r="Z453" s="47"/>
      <c r="AA453" s="46"/>
      <c r="AB453" s="48"/>
    </row>
    <row r="454" ht="15.75" customHeight="1">
      <c r="B454" s="45"/>
      <c r="C454" s="45"/>
      <c r="U454" s="46"/>
      <c r="V454" s="47"/>
      <c r="W454" s="47"/>
      <c r="X454" s="47"/>
      <c r="Y454" s="47"/>
      <c r="Z454" s="47"/>
      <c r="AA454" s="46"/>
      <c r="AB454" s="48"/>
    </row>
    <row r="455" ht="15.75" customHeight="1">
      <c r="B455" s="45"/>
      <c r="C455" s="45"/>
      <c r="U455" s="46"/>
      <c r="V455" s="47"/>
      <c r="W455" s="47"/>
      <c r="X455" s="47"/>
      <c r="Y455" s="47"/>
      <c r="Z455" s="47"/>
      <c r="AA455" s="46"/>
      <c r="AB455" s="48"/>
    </row>
    <row r="456" ht="15.75" customHeight="1">
      <c r="B456" s="45"/>
      <c r="C456" s="45"/>
      <c r="U456" s="46"/>
      <c r="V456" s="47"/>
      <c r="W456" s="47"/>
      <c r="X456" s="47"/>
      <c r="Y456" s="47"/>
      <c r="Z456" s="47"/>
      <c r="AA456" s="46"/>
      <c r="AB456" s="48"/>
    </row>
    <row r="457" ht="15.75" customHeight="1">
      <c r="B457" s="45"/>
      <c r="C457" s="45"/>
      <c r="U457" s="46"/>
      <c r="V457" s="47"/>
      <c r="W457" s="47"/>
      <c r="X457" s="47"/>
      <c r="Y457" s="47"/>
      <c r="Z457" s="47"/>
      <c r="AA457" s="46"/>
      <c r="AB457" s="48"/>
    </row>
    <row r="458" ht="15.75" customHeight="1">
      <c r="B458" s="45"/>
      <c r="C458" s="45"/>
      <c r="U458" s="46"/>
      <c r="V458" s="47"/>
      <c r="W458" s="47"/>
      <c r="X458" s="47"/>
      <c r="Y458" s="47"/>
      <c r="Z458" s="47"/>
      <c r="AA458" s="46"/>
      <c r="AB458" s="48"/>
    </row>
    <row r="459" ht="15.75" customHeight="1">
      <c r="B459" s="45"/>
      <c r="C459" s="45"/>
      <c r="U459" s="46"/>
      <c r="V459" s="47"/>
      <c r="W459" s="47"/>
      <c r="X459" s="47"/>
      <c r="Y459" s="47"/>
      <c r="Z459" s="47"/>
      <c r="AA459" s="46"/>
      <c r="AB459" s="48"/>
    </row>
    <row r="460" ht="15.75" customHeight="1">
      <c r="B460" s="45"/>
      <c r="C460" s="45"/>
      <c r="U460" s="46"/>
      <c r="V460" s="47"/>
      <c r="W460" s="47"/>
      <c r="X460" s="47"/>
      <c r="Y460" s="47"/>
      <c r="Z460" s="47"/>
      <c r="AA460" s="46"/>
      <c r="AB460" s="48"/>
    </row>
    <row r="461" ht="15.75" customHeight="1">
      <c r="B461" s="45"/>
      <c r="C461" s="45"/>
      <c r="U461" s="46"/>
      <c r="V461" s="47"/>
      <c r="W461" s="47"/>
      <c r="X461" s="47"/>
      <c r="Y461" s="47"/>
      <c r="Z461" s="47"/>
      <c r="AA461" s="46"/>
      <c r="AB461" s="48"/>
    </row>
    <row r="462" ht="15.75" customHeight="1">
      <c r="B462" s="45"/>
      <c r="C462" s="45"/>
      <c r="U462" s="46"/>
      <c r="V462" s="47"/>
      <c r="W462" s="47"/>
      <c r="X462" s="47"/>
      <c r="Y462" s="47"/>
      <c r="Z462" s="47"/>
      <c r="AA462" s="46"/>
      <c r="AB462" s="48"/>
    </row>
    <row r="463" ht="15.75" customHeight="1">
      <c r="B463" s="45"/>
      <c r="C463" s="45"/>
      <c r="U463" s="46"/>
      <c r="V463" s="47"/>
      <c r="W463" s="47"/>
      <c r="X463" s="47"/>
      <c r="Y463" s="47"/>
      <c r="Z463" s="47"/>
      <c r="AA463" s="46"/>
      <c r="AB463" s="48"/>
    </row>
    <row r="464" ht="15.75" customHeight="1">
      <c r="B464" s="45"/>
      <c r="C464" s="45"/>
      <c r="U464" s="46"/>
      <c r="V464" s="47"/>
      <c r="W464" s="47"/>
      <c r="X464" s="47"/>
      <c r="Y464" s="47"/>
      <c r="Z464" s="47"/>
      <c r="AA464" s="46"/>
      <c r="AB464" s="48"/>
    </row>
    <row r="465" ht="15.75" customHeight="1">
      <c r="B465" s="45"/>
      <c r="C465" s="45"/>
      <c r="U465" s="46"/>
      <c r="V465" s="47"/>
      <c r="W465" s="47"/>
      <c r="X465" s="47"/>
      <c r="Y465" s="47"/>
      <c r="Z465" s="47"/>
      <c r="AA465" s="46"/>
      <c r="AB465" s="48"/>
    </row>
    <row r="466" ht="15.75" customHeight="1">
      <c r="B466" s="45"/>
      <c r="C466" s="45"/>
      <c r="U466" s="46"/>
      <c r="V466" s="47"/>
      <c r="W466" s="47"/>
      <c r="X466" s="47"/>
      <c r="Y466" s="47"/>
      <c r="Z466" s="47"/>
      <c r="AA466" s="46"/>
      <c r="AB466" s="48"/>
    </row>
    <row r="467" ht="15.75" customHeight="1">
      <c r="B467" s="45"/>
      <c r="C467" s="45"/>
      <c r="U467" s="46"/>
      <c r="V467" s="47"/>
      <c r="W467" s="47"/>
      <c r="X467" s="47"/>
      <c r="Y467" s="47"/>
      <c r="Z467" s="47"/>
      <c r="AA467" s="46"/>
      <c r="AB467" s="48"/>
    </row>
    <row r="468" ht="15.75" customHeight="1">
      <c r="B468" s="45"/>
      <c r="C468" s="45"/>
      <c r="U468" s="46"/>
      <c r="V468" s="47"/>
      <c r="W468" s="47"/>
      <c r="X468" s="47"/>
      <c r="Y468" s="47"/>
      <c r="Z468" s="47"/>
      <c r="AA468" s="46"/>
      <c r="AB468" s="48"/>
    </row>
    <row r="469" ht="15.75" customHeight="1">
      <c r="B469" s="45"/>
      <c r="C469" s="45"/>
      <c r="U469" s="46"/>
      <c r="V469" s="47"/>
      <c r="W469" s="47"/>
      <c r="X469" s="47"/>
      <c r="Y469" s="47"/>
      <c r="Z469" s="47"/>
      <c r="AA469" s="46"/>
      <c r="AB469" s="48"/>
    </row>
    <row r="470" ht="15.75" customHeight="1">
      <c r="B470" s="45"/>
      <c r="C470" s="45"/>
      <c r="U470" s="46"/>
      <c r="V470" s="47"/>
      <c r="W470" s="47"/>
      <c r="X470" s="47"/>
      <c r="Y470" s="47"/>
      <c r="Z470" s="47"/>
      <c r="AA470" s="46"/>
      <c r="AB470" s="48"/>
    </row>
    <row r="471" ht="15.75" customHeight="1">
      <c r="B471" s="45"/>
      <c r="C471" s="45"/>
      <c r="U471" s="46"/>
      <c r="V471" s="47"/>
      <c r="W471" s="47"/>
      <c r="X471" s="47"/>
      <c r="Y471" s="47"/>
      <c r="Z471" s="47"/>
      <c r="AA471" s="46"/>
      <c r="AB471" s="48"/>
    </row>
    <row r="472" ht="15.75" customHeight="1">
      <c r="B472" s="45"/>
      <c r="C472" s="45"/>
      <c r="U472" s="46"/>
      <c r="V472" s="47"/>
      <c r="W472" s="47"/>
      <c r="X472" s="47"/>
      <c r="Y472" s="47"/>
      <c r="Z472" s="47"/>
      <c r="AA472" s="46"/>
      <c r="AB472" s="48"/>
    </row>
    <row r="473" ht="15.75" customHeight="1">
      <c r="B473" s="45"/>
      <c r="C473" s="45"/>
      <c r="U473" s="46"/>
      <c r="V473" s="47"/>
      <c r="W473" s="47"/>
      <c r="X473" s="47"/>
      <c r="Y473" s="47"/>
      <c r="Z473" s="47"/>
      <c r="AA473" s="46"/>
      <c r="AB473" s="48"/>
    </row>
    <row r="474" ht="15.75" customHeight="1">
      <c r="B474" s="45"/>
      <c r="C474" s="45"/>
      <c r="U474" s="46"/>
      <c r="V474" s="47"/>
      <c r="W474" s="47"/>
      <c r="X474" s="47"/>
      <c r="Y474" s="47"/>
      <c r="Z474" s="47"/>
      <c r="AA474" s="46"/>
      <c r="AB474" s="48"/>
    </row>
    <row r="475" ht="15.75" customHeight="1">
      <c r="B475" s="45"/>
      <c r="C475" s="45"/>
      <c r="U475" s="46"/>
      <c r="V475" s="47"/>
      <c r="W475" s="47"/>
      <c r="X475" s="47"/>
      <c r="Y475" s="47"/>
      <c r="Z475" s="47"/>
      <c r="AA475" s="46"/>
      <c r="AB475" s="48"/>
    </row>
    <row r="476" ht="15.75" customHeight="1">
      <c r="B476" s="45"/>
      <c r="C476" s="45"/>
      <c r="U476" s="46"/>
      <c r="V476" s="47"/>
      <c r="W476" s="47"/>
      <c r="X476" s="47"/>
      <c r="Y476" s="47"/>
      <c r="Z476" s="47"/>
      <c r="AA476" s="46"/>
      <c r="AB476" s="48"/>
    </row>
    <row r="477" ht="15.75" customHeight="1">
      <c r="B477" s="45"/>
      <c r="C477" s="45"/>
      <c r="U477" s="46"/>
      <c r="V477" s="47"/>
      <c r="W477" s="47"/>
      <c r="X477" s="47"/>
      <c r="Y477" s="47"/>
      <c r="Z477" s="47"/>
      <c r="AA477" s="46"/>
      <c r="AB477" s="48"/>
    </row>
    <row r="478" ht="15.75" customHeight="1">
      <c r="B478" s="45"/>
      <c r="C478" s="45"/>
      <c r="U478" s="46"/>
      <c r="V478" s="47"/>
      <c r="W478" s="47"/>
      <c r="X478" s="47"/>
      <c r="Y478" s="47"/>
      <c r="Z478" s="47"/>
      <c r="AA478" s="46"/>
      <c r="AB478" s="48"/>
    </row>
    <row r="479" ht="15.75" customHeight="1">
      <c r="B479" s="45"/>
      <c r="C479" s="45"/>
      <c r="U479" s="46"/>
      <c r="V479" s="47"/>
      <c r="W479" s="47"/>
      <c r="X479" s="47"/>
      <c r="Y479" s="47"/>
      <c r="Z479" s="47"/>
      <c r="AA479" s="46"/>
      <c r="AB479" s="48"/>
    </row>
    <row r="480" ht="15.75" customHeight="1">
      <c r="B480" s="45"/>
      <c r="C480" s="45"/>
      <c r="U480" s="46"/>
      <c r="V480" s="47"/>
      <c r="W480" s="47"/>
      <c r="X480" s="47"/>
      <c r="Y480" s="47"/>
      <c r="Z480" s="47"/>
      <c r="AA480" s="46"/>
      <c r="AB480" s="48"/>
    </row>
    <row r="481" ht="15.75" customHeight="1">
      <c r="B481" s="45"/>
      <c r="C481" s="45"/>
      <c r="U481" s="46"/>
      <c r="V481" s="47"/>
      <c r="W481" s="47"/>
      <c r="X481" s="47"/>
      <c r="Y481" s="47"/>
      <c r="Z481" s="47"/>
      <c r="AA481" s="46"/>
      <c r="AB481" s="48"/>
    </row>
    <row r="482" ht="15.75" customHeight="1">
      <c r="B482" s="45"/>
      <c r="C482" s="45"/>
      <c r="U482" s="46"/>
      <c r="V482" s="47"/>
      <c r="W482" s="47"/>
      <c r="X482" s="47"/>
      <c r="Y482" s="47"/>
      <c r="Z482" s="47"/>
      <c r="AA482" s="46"/>
      <c r="AB482" s="48"/>
    </row>
    <row r="483" ht="15.75" customHeight="1">
      <c r="B483" s="45"/>
      <c r="C483" s="45"/>
      <c r="U483" s="46"/>
      <c r="V483" s="47"/>
      <c r="W483" s="47"/>
      <c r="X483" s="47"/>
      <c r="Y483" s="47"/>
      <c r="Z483" s="47"/>
      <c r="AA483" s="46"/>
      <c r="AB483" s="48"/>
    </row>
    <row r="484" ht="15.75" customHeight="1">
      <c r="B484" s="45"/>
      <c r="C484" s="45"/>
      <c r="U484" s="46"/>
      <c r="V484" s="47"/>
      <c r="W484" s="47"/>
      <c r="X484" s="47"/>
      <c r="Y484" s="47"/>
      <c r="Z484" s="47"/>
      <c r="AA484" s="46"/>
      <c r="AB484" s="48"/>
    </row>
    <row r="485" ht="15.75" customHeight="1">
      <c r="B485" s="45"/>
      <c r="C485" s="45"/>
      <c r="U485" s="46"/>
      <c r="V485" s="47"/>
      <c r="W485" s="47"/>
      <c r="X485" s="47"/>
      <c r="Y485" s="47"/>
      <c r="Z485" s="47"/>
      <c r="AA485" s="46"/>
      <c r="AB485" s="48"/>
    </row>
    <row r="486" ht="15.75" customHeight="1">
      <c r="B486" s="45"/>
      <c r="C486" s="45"/>
      <c r="U486" s="46"/>
      <c r="V486" s="47"/>
      <c r="W486" s="47"/>
      <c r="X486" s="47"/>
      <c r="Y486" s="47"/>
      <c r="Z486" s="47"/>
      <c r="AA486" s="46"/>
      <c r="AB486" s="48"/>
    </row>
    <row r="487" ht="15.75" customHeight="1">
      <c r="B487" s="45"/>
      <c r="C487" s="45"/>
      <c r="U487" s="46"/>
      <c r="V487" s="47"/>
      <c r="W487" s="47"/>
      <c r="X487" s="47"/>
      <c r="Y487" s="47"/>
      <c r="Z487" s="47"/>
      <c r="AA487" s="46"/>
      <c r="AB487" s="48"/>
    </row>
    <row r="488" ht="15.75" customHeight="1">
      <c r="B488" s="45"/>
      <c r="C488" s="45"/>
      <c r="U488" s="46"/>
      <c r="V488" s="47"/>
      <c r="W488" s="47"/>
      <c r="X488" s="47"/>
      <c r="Y488" s="47"/>
      <c r="Z488" s="47"/>
      <c r="AA488" s="46"/>
      <c r="AB488" s="48"/>
    </row>
    <row r="489" ht="15.75" customHeight="1">
      <c r="B489" s="45"/>
      <c r="C489" s="45"/>
      <c r="U489" s="46"/>
      <c r="V489" s="47"/>
      <c r="W489" s="47"/>
      <c r="X489" s="47"/>
      <c r="Y489" s="47"/>
      <c r="Z489" s="47"/>
      <c r="AA489" s="46"/>
      <c r="AB489" s="48"/>
    </row>
    <row r="490" ht="15.75" customHeight="1">
      <c r="B490" s="45"/>
      <c r="C490" s="45"/>
      <c r="U490" s="46"/>
      <c r="V490" s="47"/>
      <c r="W490" s="47"/>
      <c r="X490" s="47"/>
      <c r="Y490" s="47"/>
      <c r="Z490" s="47"/>
      <c r="AA490" s="46"/>
      <c r="AB490" s="48"/>
    </row>
    <row r="491" ht="15.75" customHeight="1">
      <c r="B491" s="45"/>
      <c r="C491" s="45"/>
      <c r="U491" s="46"/>
      <c r="V491" s="47"/>
      <c r="W491" s="47"/>
      <c r="X491" s="47"/>
      <c r="Y491" s="47"/>
      <c r="Z491" s="47"/>
      <c r="AA491" s="46"/>
      <c r="AB491" s="48"/>
    </row>
    <row r="492" ht="15.75" customHeight="1">
      <c r="B492" s="45"/>
      <c r="C492" s="45"/>
      <c r="U492" s="46"/>
      <c r="V492" s="47"/>
      <c r="W492" s="47"/>
      <c r="X492" s="47"/>
      <c r="Y492" s="47"/>
      <c r="Z492" s="47"/>
      <c r="AA492" s="46"/>
      <c r="AB492" s="48"/>
    </row>
    <row r="493" ht="15.75" customHeight="1">
      <c r="B493" s="45"/>
      <c r="C493" s="45"/>
      <c r="U493" s="46"/>
      <c r="V493" s="47"/>
      <c r="W493" s="47"/>
      <c r="X493" s="47"/>
      <c r="Y493" s="47"/>
      <c r="Z493" s="47"/>
      <c r="AA493" s="46"/>
      <c r="AB493" s="48"/>
    </row>
    <row r="494" ht="15.75" customHeight="1">
      <c r="B494" s="45"/>
      <c r="C494" s="45"/>
      <c r="U494" s="46"/>
      <c r="V494" s="47"/>
      <c r="W494" s="47"/>
      <c r="X494" s="47"/>
      <c r="Y494" s="47"/>
      <c r="Z494" s="47"/>
      <c r="AA494" s="46"/>
      <c r="AB494" s="48"/>
    </row>
    <row r="495" ht="15.75" customHeight="1">
      <c r="B495" s="45"/>
      <c r="C495" s="45"/>
      <c r="U495" s="46"/>
      <c r="V495" s="47"/>
      <c r="W495" s="47"/>
      <c r="X495" s="47"/>
      <c r="Y495" s="47"/>
      <c r="Z495" s="47"/>
      <c r="AA495" s="46"/>
      <c r="AB495" s="48"/>
    </row>
    <row r="496" ht="15.75" customHeight="1">
      <c r="B496" s="45"/>
      <c r="C496" s="45"/>
      <c r="U496" s="46"/>
      <c r="V496" s="47"/>
      <c r="W496" s="47"/>
      <c r="X496" s="47"/>
      <c r="Y496" s="47"/>
      <c r="Z496" s="47"/>
      <c r="AA496" s="46"/>
      <c r="AB496" s="48"/>
    </row>
    <row r="497" ht="15.75" customHeight="1">
      <c r="B497" s="45"/>
      <c r="C497" s="45"/>
      <c r="U497" s="46"/>
      <c r="V497" s="47"/>
      <c r="W497" s="47"/>
      <c r="X497" s="47"/>
      <c r="Y497" s="47"/>
      <c r="Z497" s="47"/>
      <c r="AA497" s="46"/>
      <c r="AB497" s="48"/>
    </row>
    <row r="498" ht="15.75" customHeight="1">
      <c r="B498" s="45"/>
      <c r="C498" s="45"/>
      <c r="U498" s="46"/>
      <c r="V498" s="47"/>
      <c r="W498" s="47"/>
      <c r="X498" s="47"/>
      <c r="Y498" s="47"/>
      <c r="Z498" s="47"/>
      <c r="AA498" s="46"/>
      <c r="AB498" s="48"/>
    </row>
    <row r="499" ht="15.75" customHeight="1">
      <c r="B499" s="45"/>
      <c r="C499" s="45"/>
      <c r="U499" s="46"/>
      <c r="V499" s="47"/>
      <c r="W499" s="47"/>
      <c r="X499" s="47"/>
      <c r="Y499" s="47"/>
      <c r="Z499" s="47"/>
      <c r="AA499" s="46"/>
      <c r="AB499" s="48"/>
    </row>
    <row r="500" ht="15.75" customHeight="1">
      <c r="B500" s="45"/>
      <c r="C500" s="45"/>
      <c r="U500" s="46"/>
      <c r="V500" s="47"/>
      <c r="W500" s="47"/>
      <c r="X500" s="47"/>
      <c r="Y500" s="47"/>
      <c r="Z500" s="47"/>
      <c r="AA500" s="46"/>
      <c r="AB500" s="48"/>
    </row>
    <row r="501" ht="15.75" customHeight="1">
      <c r="B501" s="45"/>
      <c r="C501" s="45"/>
      <c r="U501" s="46"/>
      <c r="V501" s="47"/>
      <c r="W501" s="47"/>
      <c r="X501" s="47"/>
      <c r="Y501" s="47"/>
      <c r="Z501" s="47"/>
      <c r="AA501" s="46"/>
      <c r="AB501" s="48"/>
    </row>
    <row r="502" ht="15.75" customHeight="1">
      <c r="B502" s="45"/>
      <c r="C502" s="45"/>
      <c r="U502" s="46"/>
      <c r="V502" s="47"/>
      <c r="W502" s="47"/>
      <c r="X502" s="47"/>
      <c r="Y502" s="47"/>
      <c r="Z502" s="47"/>
      <c r="AA502" s="46"/>
      <c r="AB502" s="48"/>
    </row>
    <row r="503" ht="15.75" customHeight="1">
      <c r="B503" s="45"/>
      <c r="C503" s="45"/>
      <c r="U503" s="46"/>
      <c r="V503" s="47"/>
      <c r="W503" s="47"/>
      <c r="X503" s="47"/>
      <c r="Y503" s="47"/>
      <c r="Z503" s="47"/>
      <c r="AA503" s="46"/>
      <c r="AB503" s="48"/>
    </row>
    <row r="504" ht="15.75" customHeight="1">
      <c r="B504" s="45"/>
      <c r="C504" s="45"/>
      <c r="U504" s="46"/>
      <c r="V504" s="47"/>
      <c r="W504" s="47"/>
      <c r="X504" s="47"/>
      <c r="Y504" s="47"/>
      <c r="Z504" s="47"/>
      <c r="AA504" s="46"/>
      <c r="AB504" s="48"/>
    </row>
    <row r="505" ht="15.75" customHeight="1">
      <c r="B505" s="45"/>
      <c r="C505" s="45"/>
      <c r="U505" s="46"/>
      <c r="V505" s="47"/>
      <c r="W505" s="47"/>
      <c r="X505" s="47"/>
      <c r="Y505" s="47"/>
      <c r="Z505" s="47"/>
      <c r="AA505" s="46"/>
      <c r="AB505" s="48"/>
    </row>
    <row r="506" ht="15.75" customHeight="1">
      <c r="B506" s="45"/>
      <c r="C506" s="45"/>
      <c r="U506" s="46"/>
      <c r="V506" s="47"/>
      <c r="W506" s="47"/>
      <c r="X506" s="47"/>
      <c r="Y506" s="47"/>
      <c r="Z506" s="47"/>
      <c r="AA506" s="46"/>
      <c r="AB506" s="48"/>
    </row>
    <row r="507" ht="15.75" customHeight="1">
      <c r="B507" s="45"/>
      <c r="C507" s="45"/>
      <c r="U507" s="46"/>
      <c r="V507" s="47"/>
      <c r="W507" s="47"/>
      <c r="X507" s="47"/>
      <c r="Y507" s="47"/>
      <c r="Z507" s="47"/>
      <c r="AA507" s="46"/>
      <c r="AB507" s="48"/>
    </row>
    <row r="508" ht="15.75" customHeight="1">
      <c r="B508" s="45"/>
      <c r="C508" s="45"/>
      <c r="U508" s="46"/>
      <c r="V508" s="47"/>
      <c r="W508" s="47"/>
      <c r="X508" s="47"/>
      <c r="Y508" s="47"/>
      <c r="Z508" s="47"/>
      <c r="AA508" s="46"/>
      <c r="AB508" s="48"/>
    </row>
    <row r="509" ht="15.75" customHeight="1">
      <c r="B509" s="45"/>
      <c r="C509" s="45"/>
      <c r="U509" s="46"/>
      <c r="V509" s="47"/>
      <c r="W509" s="47"/>
      <c r="X509" s="47"/>
      <c r="Y509" s="47"/>
      <c r="Z509" s="47"/>
      <c r="AA509" s="46"/>
      <c r="AB509" s="48"/>
    </row>
    <row r="510" ht="15.75" customHeight="1">
      <c r="B510" s="45"/>
      <c r="C510" s="45"/>
      <c r="U510" s="46"/>
      <c r="V510" s="47"/>
      <c r="W510" s="47"/>
      <c r="X510" s="47"/>
      <c r="Y510" s="47"/>
      <c r="Z510" s="47"/>
      <c r="AA510" s="46"/>
      <c r="AB510" s="48"/>
    </row>
    <row r="511" ht="15.75" customHeight="1">
      <c r="B511" s="45"/>
      <c r="C511" s="45"/>
      <c r="U511" s="46"/>
      <c r="V511" s="47"/>
      <c r="W511" s="47"/>
      <c r="X511" s="47"/>
      <c r="Y511" s="47"/>
      <c r="Z511" s="47"/>
      <c r="AA511" s="46"/>
      <c r="AB511" s="48"/>
    </row>
    <row r="512" ht="15.75" customHeight="1">
      <c r="B512" s="45"/>
      <c r="C512" s="45"/>
      <c r="U512" s="46"/>
      <c r="V512" s="47"/>
      <c r="W512" s="47"/>
      <c r="X512" s="47"/>
      <c r="Y512" s="47"/>
      <c r="Z512" s="47"/>
      <c r="AA512" s="46"/>
      <c r="AB512" s="48"/>
    </row>
    <row r="513" ht="15.75" customHeight="1">
      <c r="B513" s="45"/>
      <c r="C513" s="45"/>
      <c r="U513" s="46"/>
      <c r="V513" s="47"/>
      <c r="W513" s="47"/>
      <c r="X513" s="47"/>
      <c r="Y513" s="47"/>
      <c r="Z513" s="47"/>
      <c r="AA513" s="46"/>
      <c r="AB513" s="48"/>
    </row>
    <row r="514" ht="15.75" customHeight="1">
      <c r="B514" s="45"/>
      <c r="C514" s="45"/>
      <c r="U514" s="46"/>
      <c r="V514" s="47"/>
      <c r="W514" s="47"/>
      <c r="X514" s="47"/>
      <c r="Y514" s="47"/>
      <c r="Z514" s="47"/>
      <c r="AA514" s="46"/>
      <c r="AB514" s="48"/>
    </row>
    <row r="515" ht="15.75" customHeight="1">
      <c r="B515" s="45"/>
      <c r="C515" s="45"/>
      <c r="U515" s="46"/>
      <c r="V515" s="47"/>
      <c r="W515" s="47"/>
      <c r="X515" s="47"/>
      <c r="Y515" s="47"/>
      <c r="Z515" s="47"/>
      <c r="AA515" s="46"/>
      <c r="AB515" s="48"/>
    </row>
    <row r="516" ht="15.75" customHeight="1">
      <c r="B516" s="45"/>
      <c r="C516" s="45"/>
      <c r="U516" s="46"/>
      <c r="V516" s="47"/>
      <c r="W516" s="47"/>
      <c r="X516" s="47"/>
      <c r="Y516" s="47"/>
      <c r="Z516" s="47"/>
      <c r="AA516" s="46"/>
      <c r="AB516" s="48"/>
    </row>
    <row r="517" ht="15.75" customHeight="1">
      <c r="B517" s="45"/>
      <c r="C517" s="45"/>
      <c r="U517" s="46"/>
      <c r="V517" s="47"/>
      <c r="W517" s="47"/>
      <c r="X517" s="47"/>
      <c r="Y517" s="47"/>
      <c r="Z517" s="47"/>
      <c r="AA517" s="46"/>
      <c r="AB517" s="48"/>
    </row>
    <row r="518" ht="15.75" customHeight="1">
      <c r="B518" s="45"/>
      <c r="C518" s="45"/>
      <c r="U518" s="46"/>
      <c r="V518" s="47"/>
      <c r="W518" s="47"/>
      <c r="X518" s="47"/>
      <c r="Y518" s="47"/>
      <c r="Z518" s="47"/>
      <c r="AA518" s="46"/>
      <c r="AB518" s="48"/>
    </row>
    <row r="519" ht="15.75" customHeight="1">
      <c r="B519" s="45"/>
      <c r="C519" s="45"/>
      <c r="U519" s="46"/>
      <c r="V519" s="47"/>
      <c r="W519" s="47"/>
      <c r="X519" s="47"/>
      <c r="Y519" s="47"/>
      <c r="Z519" s="47"/>
      <c r="AA519" s="46"/>
      <c r="AB519" s="48"/>
    </row>
    <row r="520" ht="15.75" customHeight="1">
      <c r="B520" s="45"/>
      <c r="C520" s="45"/>
      <c r="U520" s="46"/>
      <c r="V520" s="47"/>
      <c r="W520" s="47"/>
      <c r="X520" s="47"/>
      <c r="Y520" s="47"/>
      <c r="Z520" s="47"/>
      <c r="AA520" s="46"/>
      <c r="AB520" s="48"/>
    </row>
    <row r="521" ht="15.75" customHeight="1">
      <c r="B521" s="45"/>
      <c r="C521" s="45"/>
      <c r="U521" s="46"/>
      <c r="V521" s="47"/>
      <c r="W521" s="47"/>
      <c r="X521" s="47"/>
      <c r="Y521" s="47"/>
      <c r="Z521" s="47"/>
      <c r="AA521" s="46"/>
      <c r="AB521" s="48"/>
    </row>
    <row r="522" ht="15.75" customHeight="1">
      <c r="B522" s="45"/>
      <c r="C522" s="45"/>
      <c r="U522" s="46"/>
      <c r="V522" s="47"/>
      <c r="W522" s="47"/>
      <c r="X522" s="47"/>
      <c r="Y522" s="47"/>
      <c r="Z522" s="47"/>
      <c r="AA522" s="46"/>
      <c r="AB522" s="48"/>
    </row>
    <row r="523" ht="15.75" customHeight="1">
      <c r="B523" s="45"/>
      <c r="C523" s="45"/>
      <c r="U523" s="46"/>
      <c r="V523" s="47"/>
      <c r="W523" s="47"/>
      <c r="X523" s="47"/>
      <c r="Y523" s="47"/>
      <c r="Z523" s="47"/>
      <c r="AA523" s="46"/>
      <c r="AB523" s="48"/>
    </row>
    <row r="524" ht="15.75" customHeight="1">
      <c r="B524" s="45"/>
      <c r="C524" s="45"/>
      <c r="U524" s="46"/>
      <c r="V524" s="47"/>
      <c r="W524" s="47"/>
      <c r="X524" s="47"/>
      <c r="Y524" s="47"/>
      <c r="Z524" s="47"/>
      <c r="AA524" s="46"/>
      <c r="AB524" s="48"/>
    </row>
    <row r="525" ht="15.75" customHeight="1">
      <c r="B525" s="45"/>
      <c r="C525" s="45"/>
      <c r="U525" s="46"/>
      <c r="V525" s="47"/>
      <c r="W525" s="47"/>
      <c r="X525" s="47"/>
      <c r="Y525" s="47"/>
      <c r="Z525" s="47"/>
      <c r="AA525" s="46"/>
      <c r="AB525" s="48"/>
    </row>
    <row r="526" ht="15.75" customHeight="1">
      <c r="B526" s="45"/>
      <c r="C526" s="45"/>
      <c r="U526" s="46"/>
      <c r="V526" s="47"/>
      <c r="W526" s="47"/>
      <c r="X526" s="47"/>
      <c r="Y526" s="47"/>
      <c r="Z526" s="47"/>
      <c r="AA526" s="46"/>
      <c r="AB526" s="48"/>
    </row>
    <row r="527" ht="15.75" customHeight="1">
      <c r="B527" s="45"/>
      <c r="C527" s="45"/>
      <c r="U527" s="46"/>
      <c r="V527" s="47"/>
      <c r="W527" s="47"/>
      <c r="X527" s="47"/>
      <c r="Y527" s="47"/>
      <c r="Z527" s="47"/>
      <c r="AA527" s="46"/>
      <c r="AB527" s="48"/>
    </row>
    <row r="528" ht="15.75" customHeight="1">
      <c r="B528" s="45"/>
      <c r="C528" s="45"/>
      <c r="U528" s="46"/>
      <c r="V528" s="47"/>
      <c r="W528" s="47"/>
      <c r="X528" s="47"/>
      <c r="Y528" s="47"/>
      <c r="Z528" s="47"/>
      <c r="AA528" s="46"/>
      <c r="AB528" s="48"/>
    </row>
    <row r="529" ht="15.75" customHeight="1">
      <c r="B529" s="45"/>
      <c r="C529" s="45"/>
      <c r="U529" s="46"/>
      <c r="V529" s="47"/>
      <c r="W529" s="47"/>
      <c r="X529" s="47"/>
      <c r="Y529" s="47"/>
      <c r="Z529" s="47"/>
      <c r="AA529" s="46"/>
      <c r="AB529" s="48"/>
    </row>
    <row r="530" ht="15.75" customHeight="1">
      <c r="B530" s="45"/>
      <c r="C530" s="45"/>
      <c r="U530" s="46"/>
      <c r="V530" s="47"/>
      <c r="W530" s="47"/>
      <c r="X530" s="47"/>
      <c r="Y530" s="47"/>
      <c r="Z530" s="47"/>
      <c r="AA530" s="46"/>
      <c r="AB530" s="48"/>
    </row>
    <row r="531" ht="15.75" customHeight="1">
      <c r="B531" s="45"/>
      <c r="C531" s="45"/>
      <c r="U531" s="46"/>
      <c r="V531" s="47"/>
      <c r="W531" s="47"/>
      <c r="X531" s="47"/>
      <c r="Y531" s="47"/>
      <c r="Z531" s="47"/>
      <c r="AA531" s="46"/>
      <c r="AB531" s="48"/>
    </row>
    <row r="532" ht="15.75" customHeight="1">
      <c r="B532" s="45"/>
      <c r="C532" s="45"/>
      <c r="U532" s="46"/>
      <c r="V532" s="47"/>
      <c r="W532" s="47"/>
      <c r="X532" s="47"/>
      <c r="Y532" s="47"/>
      <c r="Z532" s="47"/>
      <c r="AA532" s="46"/>
      <c r="AB532" s="48"/>
    </row>
    <row r="533" ht="15.75" customHeight="1">
      <c r="B533" s="45"/>
      <c r="C533" s="45"/>
      <c r="U533" s="46"/>
      <c r="V533" s="47"/>
      <c r="W533" s="47"/>
      <c r="X533" s="47"/>
      <c r="Y533" s="47"/>
      <c r="Z533" s="47"/>
      <c r="AA533" s="46"/>
      <c r="AB533" s="48"/>
    </row>
    <row r="534" ht="15.75" customHeight="1">
      <c r="B534" s="45"/>
      <c r="C534" s="45"/>
      <c r="U534" s="46"/>
      <c r="V534" s="47"/>
      <c r="W534" s="47"/>
      <c r="X534" s="47"/>
      <c r="Y534" s="47"/>
      <c r="Z534" s="47"/>
      <c r="AA534" s="46"/>
      <c r="AB534" s="48"/>
    </row>
    <row r="535" ht="15.75" customHeight="1">
      <c r="B535" s="45"/>
      <c r="C535" s="45"/>
      <c r="U535" s="46"/>
      <c r="V535" s="47"/>
      <c r="W535" s="47"/>
      <c r="X535" s="47"/>
      <c r="Y535" s="47"/>
      <c r="Z535" s="47"/>
      <c r="AA535" s="46"/>
      <c r="AB535" s="48"/>
    </row>
    <row r="536" ht="15.75" customHeight="1">
      <c r="B536" s="45"/>
      <c r="C536" s="45"/>
      <c r="U536" s="46"/>
      <c r="V536" s="47"/>
      <c r="W536" s="47"/>
      <c r="X536" s="47"/>
      <c r="Y536" s="47"/>
      <c r="Z536" s="47"/>
      <c r="AA536" s="46"/>
      <c r="AB536" s="48"/>
    </row>
    <row r="537" ht="15.75" customHeight="1">
      <c r="B537" s="45"/>
      <c r="C537" s="45"/>
      <c r="U537" s="46"/>
      <c r="V537" s="47"/>
      <c r="W537" s="47"/>
      <c r="X537" s="47"/>
      <c r="Y537" s="47"/>
      <c r="Z537" s="47"/>
      <c r="AA537" s="46"/>
      <c r="AB537" s="48"/>
    </row>
    <row r="538" ht="15.75" customHeight="1">
      <c r="B538" s="45"/>
      <c r="C538" s="45"/>
      <c r="U538" s="46"/>
      <c r="V538" s="47"/>
      <c r="W538" s="47"/>
      <c r="X538" s="47"/>
      <c r="Y538" s="47"/>
      <c r="Z538" s="47"/>
      <c r="AA538" s="46"/>
      <c r="AB538" s="48"/>
    </row>
    <row r="539" ht="15.75" customHeight="1">
      <c r="B539" s="45"/>
      <c r="C539" s="45"/>
      <c r="U539" s="46"/>
      <c r="V539" s="47"/>
      <c r="W539" s="47"/>
      <c r="X539" s="47"/>
      <c r="Y539" s="47"/>
      <c r="Z539" s="47"/>
      <c r="AA539" s="46"/>
      <c r="AB539" s="48"/>
    </row>
    <row r="540" ht="15.75" customHeight="1">
      <c r="B540" s="45"/>
      <c r="C540" s="45"/>
      <c r="U540" s="46"/>
      <c r="V540" s="47"/>
      <c r="W540" s="47"/>
      <c r="X540" s="47"/>
      <c r="Y540" s="47"/>
      <c r="Z540" s="47"/>
      <c r="AA540" s="46"/>
      <c r="AB540" s="48"/>
    </row>
    <row r="541" ht="15.75" customHeight="1">
      <c r="B541" s="45"/>
      <c r="C541" s="45"/>
      <c r="U541" s="46"/>
      <c r="V541" s="47"/>
      <c r="W541" s="47"/>
      <c r="X541" s="47"/>
      <c r="Y541" s="47"/>
      <c r="Z541" s="47"/>
      <c r="AA541" s="46"/>
      <c r="AB541" s="48"/>
    </row>
    <row r="542" ht="15.75" customHeight="1">
      <c r="B542" s="45"/>
      <c r="C542" s="45"/>
      <c r="U542" s="46"/>
      <c r="V542" s="47"/>
      <c r="W542" s="47"/>
      <c r="X542" s="47"/>
      <c r="Y542" s="47"/>
      <c r="Z542" s="47"/>
      <c r="AA542" s="46"/>
      <c r="AB542" s="48"/>
    </row>
    <row r="543" ht="15.75" customHeight="1">
      <c r="B543" s="45"/>
      <c r="C543" s="45"/>
      <c r="U543" s="46"/>
      <c r="V543" s="47"/>
      <c r="W543" s="47"/>
      <c r="X543" s="47"/>
      <c r="Y543" s="47"/>
      <c r="Z543" s="47"/>
      <c r="AA543" s="46"/>
      <c r="AB543" s="48"/>
    </row>
    <row r="544" ht="15.75" customHeight="1">
      <c r="B544" s="45"/>
      <c r="C544" s="45"/>
      <c r="U544" s="46"/>
      <c r="V544" s="47"/>
      <c r="W544" s="47"/>
      <c r="X544" s="47"/>
      <c r="Y544" s="47"/>
      <c r="Z544" s="47"/>
      <c r="AA544" s="46"/>
      <c r="AB544" s="48"/>
    </row>
    <row r="545" ht="15.75" customHeight="1">
      <c r="B545" s="45"/>
      <c r="C545" s="45"/>
      <c r="U545" s="46"/>
      <c r="V545" s="47"/>
      <c r="W545" s="47"/>
      <c r="X545" s="47"/>
      <c r="Y545" s="47"/>
      <c r="Z545" s="47"/>
      <c r="AA545" s="46"/>
      <c r="AB545" s="48"/>
    </row>
    <row r="546" ht="15.75" customHeight="1">
      <c r="B546" s="45"/>
      <c r="C546" s="45"/>
      <c r="U546" s="46"/>
      <c r="V546" s="47"/>
      <c r="W546" s="47"/>
      <c r="X546" s="47"/>
      <c r="Y546" s="47"/>
      <c r="Z546" s="47"/>
      <c r="AA546" s="46"/>
      <c r="AB546" s="48"/>
    </row>
    <row r="547" ht="15.75" customHeight="1">
      <c r="B547" s="45"/>
      <c r="C547" s="45"/>
      <c r="U547" s="46"/>
      <c r="V547" s="47"/>
      <c r="W547" s="47"/>
      <c r="X547" s="47"/>
      <c r="Y547" s="47"/>
      <c r="Z547" s="47"/>
      <c r="AA547" s="46"/>
      <c r="AB547" s="48"/>
    </row>
    <row r="548" ht="15.75" customHeight="1">
      <c r="B548" s="45"/>
      <c r="C548" s="45"/>
      <c r="U548" s="46"/>
      <c r="V548" s="47"/>
      <c r="W548" s="47"/>
      <c r="X548" s="47"/>
      <c r="Y548" s="47"/>
      <c r="Z548" s="47"/>
      <c r="AA548" s="46"/>
      <c r="AB548" s="48"/>
    </row>
    <row r="549" ht="15.75" customHeight="1">
      <c r="B549" s="45"/>
      <c r="C549" s="45"/>
      <c r="U549" s="46"/>
      <c r="V549" s="47"/>
      <c r="W549" s="47"/>
      <c r="X549" s="47"/>
      <c r="Y549" s="47"/>
      <c r="Z549" s="47"/>
      <c r="AA549" s="46"/>
      <c r="AB549" s="48"/>
    </row>
    <row r="550" ht="15.75" customHeight="1">
      <c r="B550" s="45"/>
      <c r="C550" s="45"/>
      <c r="U550" s="46"/>
      <c r="V550" s="47"/>
      <c r="W550" s="47"/>
      <c r="X550" s="47"/>
      <c r="Y550" s="47"/>
      <c r="Z550" s="47"/>
      <c r="AA550" s="46"/>
      <c r="AB550" s="48"/>
    </row>
    <row r="551" ht="15.75" customHeight="1">
      <c r="B551" s="45"/>
      <c r="C551" s="45"/>
      <c r="U551" s="46"/>
      <c r="V551" s="47"/>
      <c r="W551" s="47"/>
      <c r="X551" s="47"/>
      <c r="Y551" s="47"/>
      <c r="Z551" s="47"/>
      <c r="AA551" s="46"/>
      <c r="AB551" s="48"/>
    </row>
    <row r="552" ht="15.75" customHeight="1">
      <c r="B552" s="45"/>
      <c r="C552" s="45"/>
      <c r="U552" s="46"/>
      <c r="V552" s="47"/>
      <c r="W552" s="47"/>
      <c r="X552" s="47"/>
      <c r="Y552" s="47"/>
      <c r="Z552" s="47"/>
      <c r="AA552" s="46"/>
      <c r="AB552" s="48"/>
    </row>
    <row r="553" ht="15.75" customHeight="1">
      <c r="B553" s="45"/>
      <c r="C553" s="45"/>
      <c r="U553" s="46"/>
      <c r="V553" s="47"/>
      <c r="W553" s="47"/>
      <c r="X553" s="47"/>
      <c r="Y553" s="47"/>
      <c r="Z553" s="47"/>
      <c r="AA553" s="46"/>
      <c r="AB553" s="48"/>
    </row>
    <row r="554" ht="15.75" customHeight="1">
      <c r="B554" s="45"/>
      <c r="C554" s="45"/>
      <c r="U554" s="46"/>
      <c r="V554" s="47"/>
      <c r="W554" s="47"/>
      <c r="X554" s="47"/>
      <c r="Y554" s="47"/>
      <c r="Z554" s="47"/>
      <c r="AA554" s="46"/>
      <c r="AB554" s="48"/>
    </row>
    <row r="555" ht="15.75" customHeight="1">
      <c r="B555" s="45"/>
      <c r="C555" s="45"/>
      <c r="U555" s="46"/>
      <c r="V555" s="47"/>
      <c r="W555" s="47"/>
      <c r="X555" s="47"/>
      <c r="Y555" s="47"/>
      <c r="Z555" s="47"/>
      <c r="AA555" s="46"/>
      <c r="AB555" s="48"/>
    </row>
    <row r="556" ht="15.75" customHeight="1">
      <c r="B556" s="45"/>
      <c r="C556" s="45"/>
      <c r="U556" s="46"/>
      <c r="V556" s="47"/>
      <c r="W556" s="47"/>
      <c r="X556" s="47"/>
      <c r="Y556" s="47"/>
      <c r="Z556" s="47"/>
      <c r="AA556" s="46"/>
      <c r="AB556" s="48"/>
    </row>
    <row r="557" ht="15.75" customHeight="1">
      <c r="B557" s="45"/>
      <c r="C557" s="45"/>
      <c r="U557" s="46"/>
      <c r="V557" s="47"/>
      <c r="W557" s="47"/>
      <c r="X557" s="47"/>
      <c r="Y557" s="47"/>
      <c r="Z557" s="47"/>
      <c r="AA557" s="46"/>
      <c r="AB557" s="48"/>
    </row>
    <row r="558" ht="15.75" customHeight="1">
      <c r="B558" s="45"/>
      <c r="C558" s="45"/>
      <c r="U558" s="46"/>
      <c r="V558" s="47"/>
      <c r="W558" s="47"/>
      <c r="X558" s="47"/>
      <c r="Y558" s="47"/>
      <c r="Z558" s="47"/>
      <c r="AA558" s="46"/>
      <c r="AB558" s="48"/>
    </row>
    <row r="559" ht="15.75" customHeight="1">
      <c r="B559" s="45"/>
      <c r="C559" s="45"/>
      <c r="U559" s="46"/>
      <c r="V559" s="47"/>
      <c r="W559" s="47"/>
      <c r="X559" s="47"/>
      <c r="Y559" s="47"/>
      <c r="Z559" s="47"/>
      <c r="AA559" s="46"/>
      <c r="AB559" s="48"/>
    </row>
    <row r="560" ht="15.75" customHeight="1">
      <c r="B560" s="45"/>
      <c r="C560" s="45"/>
      <c r="U560" s="46"/>
      <c r="V560" s="47"/>
      <c r="W560" s="47"/>
      <c r="X560" s="47"/>
      <c r="Y560" s="47"/>
      <c r="Z560" s="47"/>
      <c r="AA560" s="46"/>
      <c r="AB560" s="48"/>
    </row>
    <row r="561" ht="15.75" customHeight="1">
      <c r="B561" s="45"/>
      <c r="C561" s="45"/>
      <c r="U561" s="46"/>
      <c r="V561" s="47"/>
      <c r="W561" s="47"/>
      <c r="X561" s="47"/>
      <c r="Y561" s="47"/>
      <c r="Z561" s="47"/>
      <c r="AA561" s="46"/>
      <c r="AB561" s="48"/>
    </row>
    <row r="562" ht="15.75" customHeight="1">
      <c r="B562" s="45"/>
      <c r="C562" s="45"/>
      <c r="U562" s="46"/>
      <c r="V562" s="47"/>
      <c r="W562" s="47"/>
      <c r="X562" s="47"/>
      <c r="Y562" s="47"/>
      <c r="Z562" s="47"/>
      <c r="AA562" s="46"/>
      <c r="AB562" s="48"/>
    </row>
    <row r="563" ht="15.75" customHeight="1">
      <c r="B563" s="45"/>
      <c r="C563" s="45"/>
      <c r="U563" s="46"/>
      <c r="V563" s="47"/>
      <c r="W563" s="47"/>
      <c r="X563" s="47"/>
      <c r="Y563" s="47"/>
      <c r="Z563" s="47"/>
      <c r="AA563" s="46"/>
      <c r="AB563" s="48"/>
    </row>
    <row r="564" ht="15.75" customHeight="1">
      <c r="B564" s="45"/>
      <c r="C564" s="45"/>
      <c r="U564" s="46"/>
      <c r="V564" s="47"/>
      <c r="W564" s="47"/>
      <c r="X564" s="47"/>
      <c r="Y564" s="47"/>
      <c r="Z564" s="47"/>
      <c r="AA564" s="46"/>
      <c r="AB564" s="48"/>
    </row>
    <row r="565" ht="15.75" customHeight="1">
      <c r="B565" s="45"/>
      <c r="C565" s="45"/>
      <c r="U565" s="46"/>
      <c r="V565" s="47"/>
      <c r="W565" s="47"/>
      <c r="X565" s="47"/>
      <c r="Y565" s="47"/>
      <c r="Z565" s="47"/>
      <c r="AA565" s="46"/>
      <c r="AB565" s="48"/>
    </row>
    <row r="566" ht="15.75" customHeight="1">
      <c r="B566" s="45"/>
      <c r="C566" s="45"/>
      <c r="U566" s="46"/>
      <c r="V566" s="47"/>
      <c r="W566" s="47"/>
      <c r="X566" s="47"/>
      <c r="Y566" s="47"/>
      <c r="Z566" s="47"/>
      <c r="AA566" s="46"/>
      <c r="AB566" s="48"/>
    </row>
    <row r="567" ht="15.75" customHeight="1">
      <c r="B567" s="45"/>
      <c r="C567" s="45"/>
      <c r="U567" s="46"/>
      <c r="V567" s="47"/>
      <c r="W567" s="47"/>
      <c r="X567" s="47"/>
      <c r="Y567" s="47"/>
      <c r="Z567" s="47"/>
      <c r="AA567" s="46"/>
      <c r="AB567" s="48"/>
    </row>
    <row r="568" ht="15.75" customHeight="1">
      <c r="B568" s="45"/>
      <c r="C568" s="45"/>
      <c r="U568" s="46"/>
      <c r="V568" s="47"/>
      <c r="W568" s="47"/>
      <c r="X568" s="47"/>
      <c r="Y568" s="47"/>
      <c r="Z568" s="47"/>
      <c r="AA568" s="46"/>
      <c r="AB568" s="48"/>
    </row>
    <row r="569" ht="15.75" customHeight="1">
      <c r="B569" s="45"/>
      <c r="C569" s="45"/>
      <c r="U569" s="46"/>
      <c r="V569" s="47"/>
      <c r="W569" s="47"/>
      <c r="X569" s="47"/>
      <c r="Y569" s="47"/>
      <c r="Z569" s="47"/>
      <c r="AA569" s="46"/>
      <c r="AB569" s="48"/>
    </row>
    <row r="570" ht="15.75" customHeight="1">
      <c r="B570" s="45"/>
      <c r="C570" s="45"/>
      <c r="U570" s="46"/>
      <c r="V570" s="47"/>
      <c r="W570" s="47"/>
      <c r="X570" s="47"/>
      <c r="Y570" s="47"/>
      <c r="Z570" s="47"/>
      <c r="AA570" s="46"/>
      <c r="AB570" s="48"/>
    </row>
    <row r="571" ht="15.75" customHeight="1">
      <c r="B571" s="45"/>
      <c r="C571" s="45"/>
      <c r="U571" s="46"/>
      <c r="V571" s="47"/>
      <c r="W571" s="47"/>
      <c r="X571" s="47"/>
      <c r="Y571" s="47"/>
      <c r="Z571" s="47"/>
      <c r="AA571" s="46"/>
      <c r="AB571" s="48"/>
    </row>
    <row r="572" ht="15.75" customHeight="1">
      <c r="B572" s="45"/>
      <c r="C572" s="45"/>
      <c r="U572" s="46"/>
      <c r="V572" s="47"/>
      <c r="W572" s="47"/>
      <c r="X572" s="47"/>
      <c r="Y572" s="47"/>
      <c r="Z572" s="47"/>
      <c r="AA572" s="46"/>
      <c r="AB572" s="48"/>
    </row>
    <row r="573" ht="15.75" customHeight="1">
      <c r="B573" s="45"/>
      <c r="C573" s="45"/>
      <c r="U573" s="46"/>
      <c r="V573" s="47"/>
      <c r="W573" s="47"/>
      <c r="X573" s="47"/>
      <c r="Y573" s="47"/>
      <c r="Z573" s="47"/>
      <c r="AA573" s="46"/>
      <c r="AB573" s="48"/>
    </row>
    <row r="574" ht="15.75" customHeight="1">
      <c r="B574" s="45"/>
      <c r="C574" s="45"/>
      <c r="U574" s="46"/>
      <c r="V574" s="47"/>
      <c r="W574" s="47"/>
      <c r="X574" s="47"/>
      <c r="Y574" s="47"/>
      <c r="Z574" s="47"/>
      <c r="AA574" s="46"/>
      <c r="AB574" s="48"/>
    </row>
    <row r="575" ht="15.75" customHeight="1">
      <c r="B575" s="45"/>
      <c r="C575" s="45"/>
      <c r="U575" s="46"/>
      <c r="V575" s="47"/>
      <c r="W575" s="47"/>
      <c r="X575" s="47"/>
      <c r="Y575" s="47"/>
      <c r="Z575" s="47"/>
      <c r="AA575" s="46"/>
      <c r="AB575" s="48"/>
    </row>
    <row r="576" ht="15.75" customHeight="1">
      <c r="B576" s="45"/>
      <c r="C576" s="45"/>
      <c r="U576" s="46"/>
      <c r="V576" s="47"/>
      <c r="W576" s="47"/>
      <c r="X576" s="47"/>
      <c r="Y576" s="47"/>
      <c r="Z576" s="47"/>
      <c r="AA576" s="46"/>
      <c r="AB576" s="48"/>
    </row>
    <row r="577" ht="15.75" customHeight="1">
      <c r="B577" s="45"/>
      <c r="C577" s="45"/>
      <c r="U577" s="46"/>
      <c r="V577" s="47"/>
      <c r="W577" s="47"/>
      <c r="X577" s="47"/>
      <c r="Y577" s="47"/>
      <c r="Z577" s="47"/>
      <c r="AA577" s="46"/>
      <c r="AB577" s="48"/>
    </row>
    <row r="578" ht="15.75" customHeight="1">
      <c r="B578" s="45"/>
      <c r="C578" s="45"/>
      <c r="U578" s="46"/>
      <c r="V578" s="47"/>
      <c r="W578" s="47"/>
      <c r="X578" s="47"/>
      <c r="Y578" s="47"/>
      <c r="Z578" s="47"/>
      <c r="AA578" s="46"/>
      <c r="AB578" s="48"/>
    </row>
    <row r="579" ht="15.75" customHeight="1">
      <c r="B579" s="45"/>
      <c r="C579" s="45"/>
      <c r="U579" s="46"/>
      <c r="V579" s="47"/>
      <c r="W579" s="47"/>
      <c r="X579" s="47"/>
      <c r="Y579" s="47"/>
      <c r="Z579" s="47"/>
      <c r="AA579" s="46"/>
      <c r="AB579" s="48"/>
    </row>
    <row r="580" ht="15.75" customHeight="1">
      <c r="B580" s="45"/>
      <c r="C580" s="45"/>
      <c r="U580" s="46"/>
      <c r="V580" s="47"/>
      <c r="W580" s="47"/>
      <c r="X580" s="47"/>
      <c r="Y580" s="47"/>
      <c r="Z580" s="47"/>
      <c r="AA580" s="46"/>
      <c r="AB580" s="48"/>
    </row>
    <row r="581" ht="15.75" customHeight="1">
      <c r="B581" s="45"/>
      <c r="C581" s="45"/>
      <c r="U581" s="46"/>
      <c r="V581" s="47"/>
      <c r="W581" s="47"/>
      <c r="X581" s="47"/>
      <c r="Y581" s="47"/>
      <c r="Z581" s="47"/>
      <c r="AA581" s="46"/>
      <c r="AB581" s="48"/>
    </row>
    <row r="582" ht="15.75" customHeight="1">
      <c r="B582" s="45"/>
      <c r="C582" s="45"/>
      <c r="U582" s="46"/>
      <c r="V582" s="47"/>
      <c r="W582" s="47"/>
      <c r="X582" s="47"/>
      <c r="Y582" s="47"/>
      <c r="Z582" s="47"/>
      <c r="AA582" s="46"/>
      <c r="AB582" s="48"/>
    </row>
    <row r="583" ht="15.75" customHeight="1">
      <c r="B583" s="45"/>
      <c r="C583" s="45"/>
      <c r="U583" s="46"/>
      <c r="V583" s="47"/>
      <c r="W583" s="47"/>
      <c r="X583" s="47"/>
      <c r="Y583" s="47"/>
      <c r="Z583" s="47"/>
      <c r="AA583" s="46"/>
      <c r="AB583" s="48"/>
    </row>
    <row r="584" ht="15.75" customHeight="1">
      <c r="B584" s="45"/>
      <c r="C584" s="45"/>
      <c r="U584" s="46"/>
      <c r="V584" s="47"/>
      <c r="W584" s="47"/>
      <c r="X584" s="47"/>
      <c r="Y584" s="47"/>
      <c r="Z584" s="47"/>
      <c r="AA584" s="46"/>
      <c r="AB584" s="48"/>
    </row>
    <row r="585" ht="15.75" customHeight="1">
      <c r="B585" s="45"/>
      <c r="C585" s="45"/>
      <c r="U585" s="46"/>
      <c r="V585" s="47"/>
      <c r="W585" s="47"/>
      <c r="X585" s="47"/>
      <c r="Y585" s="47"/>
      <c r="Z585" s="47"/>
      <c r="AA585" s="46"/>
      <c r="AB585" s="48"/>
    </row>
    <row r="586" ht="15.75" customHeight="1">
      <c r="B586" s="45"/>
      <c r="C586" s="45"/>
      <c r="U586" s="46"/>
      <c r="V586" s="47"/>
      <c r="W586" s="47"/>
      <c r="X586" s="47"/>
      <c r="Y586" s="47"/>
      <c r="Z586" s="47"/>
      <c r="AA586" s="46"/>
      <c r="AB586" s="48"/>
    </row>
    <row r="587" ht="15.75" customHeight="1">
      <c r="B587" s="45"/>
      <c r="C587" s="45"/>
      <c r="U587" s="46"/>
      <c r="V587" s="47"/>
      <c r="W587" s="47"/>
      <c r="X587" s="47"/>
      <c r="Y587" s="47"/>
      <c r="Z587" s="47"/>
      <c r="AA587" s="46"/>
      <c r="AB587" s="48"/>
    </row>
    <row r="588" ht="15.75" customHeight="1">
      <c r="B588" s="45"/>
      <c r="C588" s="45"/>
      <c r="U588" s="46"/>
      <c r="V588" s="47"/>
      <c r="W588" s="47"/>
      <c r="X588" s="47"/>
      <c r="Y588" s="47"/>
      <c r="Z588" s="47"/>
      <c r="AA588" s="46"/>
      <c r="AB588" s="48"/>
    </row>
    <row r="589" ht="15.75" customHeight="1">
      <c r="B589" s="45"/>
      <c r="C589" s="45"/>
      <c r="U589" s="46"/>
      <c r="V589" s="47"/>
      <c r="W589" s="47"/>
      <c r="X589" s="47"/>
      <c r="Y589" s="47"/>
      <c r="Z589" s="47"/>
      <c r="AA589" s="46"/>
      <c r="AB589" s="48"/>
    </row>
    <row r="590" ht="15.75" customHeight="1">
      <c r="B590" s="45"/>
      <c r="C590" s="45"/>
      <c r="U590" s="46"/>
      <c r="V590" s="47"/>
      <c r="W590" s="47"/>
      <c r="X590" s="47"/>
      <c r="Y590" s="47"/>
      <c r="Z590" s="47"/>
      <c r="AA590" s="46"/>
      <c r="AB590" s="48"/>
    </row>
    <row r="591" ht="15.75" customHeight="1">
      <c r="B591" s="45"/>
      <c r="C591" s="45"/>
      <c r="U591" s="46"/>
      <c r="V591" s="47"/>
      <c r="W591" s="47"/>
      <c r="X591" s="47"/>
      <c r="Y591" s="47"/>
      <c r="Z591" s="47"/>
      <c r="AA591" s="46"/>
      <c r="AB591" s="48"/>
    </row>
    <row r="592" ht="15.75" customHeight="1">
      <c r="B592" s="45"/>
      <c r="C592" s="45"/>
      <c r="U592" s="46"/>
      <c r="V592" s="47"/>
      <c r="W592" s="47"/>
      <c r="X592" s="47"/>
      <c r="Y592" s="47"/>
      <c r="Z592" s="47"/>
      <c r="AA592" s="46"/>
      <c r="AB592" s="48"/>
    </row>
    <row r="593" ht="15.75" customHeight="1">
      <c r="B593" s="45"/>
      <c r="C593" s="45"/>
      <c r="U593" s="46"/>
      <c r="V593" s="47"/>
      <c r="W593" s="47"/>
      <c r="X593" s="47"/>
      <c r="Y593" s="47"/>
      <c r="Z593" s="47"/>
      <c r="AA593" s="46"/>
      <c r="AB593" s="48"/>
    </row>
    <row r="594" ht="15.75" customHeight="1">
      <c r="B594" s="45"/>
      <c r="C594" s="45"/>
      <c r="U594" s="46"/>
      <c r="V594" s="47"/>
      <c r="W594" s="47"/>
      <c r="X594" s="47"/>
      <c r="Y594" s="47"/>
      <c r="Z594" s="47"/>
      <c r="AA594" s="46"/>
      <c r="AB594" s="48"/>
    </row>
    <row r="595" ht="15.75" customHeight="1">
      <c r="B595" s="45"/>
      <c r="C595" s="45"/>
      <c r="U595" s="46"/>
      <c r="V595" s="47"/>
      <c r="W595" s="47"/>
      <c r="X595" s="47"/>
      <c r="Y595" s="47"/>
      <c r="Z595" s="47"/>
      <c r="AA595" s="46"/>
      <c r="AB595" s="48"/>
    </row>
    <row r="596" ht="15.75" customHeight="1">
      <c r="B596" s="45"/>
      <c r="C596" s="45"/>
      <c r="U596" s="46"/>
      <c r="V596" s="47"/>
      <c r="W596" s="47"/>
      <c r="X596" s="47"/>
      <c r="Y596" s="47"/>
      <c r="Z596" s="47"/>
      <c r="AA596" s="46"/>
      <c r="AB596" s="48"/>
    </row>
    <row r="597" ht="15.75" customHeight="1">
      <c r="B597" s="45"/>
      <c r="C597" s="45"/>
      <c r="U597" s="46"/>
      <c r="V597" s="47"/>
      <c r="W597" s="47"/>
      <c r="X597" s="47"/>
      <c r="Y597" s="47"/>
      <c r="Z597" s="47"/>
      <c r="AA597" s="46"/>
      <c r="AB597" s="48"/>
    </row>
    <row r="598" ht="15.75" customHeight="1">
      <c r="B598" s="45"/>
      <c r="C598" s="45"/>
      <c r="U598" s="46"/>
      <c r="V598" s="47"/>
      <c r="W598" s="47"/>
      <c r="X598" s="47"/>
      <c r="Y598" s="47"/>
      <c r="Z598" s="47"/>
      <c r="AA598" s="46"/>
      <c r="AB598" s="48"/>
    </row>
    <row r="599" ht="15.75" customHeight="1">
      <c r="B599" s="45"/>
      <c r="C599" s="45"/>
      <c r="U599" s="46"/>
      <c r="V599" s="47"/>
      <c r="W599" s="47"/>
      <c r="X599" s="47"/>
      <c r="Y599" s="47"/>
      <c r="Z599" s="47"/>
      <c r="AA599" s="46"/>
      <c r="AB599" s="48"/>
    </row>
    <row r="600" ht="15.75" customHeight="1">
      <c r="B600" s="45"/>
      <c r="C600" s="45"/>
      <c r="U600" s="46"/>
      <c r="V600" s="47"/>
      <c r="W600" s="47"/>
      <c r="X600" s="47"/>
      <c r="Y600" s="47"/>
      <c r="Z600" s="47"/>
      <c r="AA600" s="46"/>
      <c r="AB600" s="48"/>
    </row>
    <row r="601" ht="15.75" customHeight="1">
      <c r="B601" s="45"/>
      <c r="C601" s="45"/>
      <c r="U601" s="46"/>
      <c r="V601" s="47"/>
      <c r="W601" s="47"/>
      <c r="X601" s="47"/>
      <c r="Y601" s="47"/>
      <c r="Z601" s="47"/>
      <c r="AA601" s="46"/>
      <c r="AB601" s="48"/>
    </row>
    <row r="602" ht="15.75" customHeight="1">
      <c r="B602" s="45"/>
      <c r="C602" s="45"/>
      <c r="U602" s="46"/>
      <c r="V602" s="47"/>
      <c r="W602" s="47"/>
      <c r="X602" s="47"/>
      <c r="Y602" s="47"/>
      <c r="Z602" s="47"/>
      <c r="AA602" s="46"/>
      <c r="AB602" s="48"/>
    </row>
    <row r="603" ht="15.75" customHeight="1">
      <c r="B603" s="45"/>
      <c r="C603" s="45"/>
      <c r="U603" s="46"/>
      <c r="V603" s="47"/>
      <c r="W603" s="47"/>
      <c r="X603" s="47"/>
      <c r="Y603" s="47"/>
      <c r="Z603" s="47"/>
      <c r="AA603" s="46"/>
      <c r="AB603" s="48"/>
    </row>
    <row r="604" ht="15.75" customHeight="1">
      <c r="B604" s="45"/>
      <c r="C604" s="45"/>
      <c r="U604" s="46"/>
      <c r="V604" s="47"/>
      <c r="W604" s="47"/>
      <c r="X604" s="47"/>
      <c r="Y604" s="47"/>
      <c r="Z604" s="47"/>
      <c r="AA604" s="46"/>
      <c r="AB604" s="48"/>
    </row>
    <row r="605" ht="15.75" customHeight="1">
      <c r="B605" s="45"/>
      <c r="C605" s="45"/>
      <c r="U605" s="46"/>
      <c r="V605" s="47"/>
      <c r="W605" s="47"/>
      <c r="X605" s="47"/>
      <c r="Y605" s="47"/>
      <c r="Z605" s="47"/>
      <c r="AA605" s="46"/>
      <c r="AB605" s="48"/>
    </row>
    <row r="606" ht="15.75" customHeight="1">
      <c r="B606" s="45"/>
      <c r="C606" s="45"/>
      <c r="U606" s="46"/>
      <c r="V606" s="47"/>
      <c r="W606" s="47"/>
      <c r="X606" s="47"/>
      <c r="Y606" s="47"/>
      <c r="Z606" s="47"/>
      <c r="AA606" s="46"/>
      <c r="AB606" s="48"/>
    </row>
    <row r="607" ht="15.75" customHeight="1">
      <c r="B607" s="45"/>
      <c r="C607" s="45"/>
      <c r="U607" s="46"/>
      <c r="V607" s="47"/>
      <c r="W607" s="47"/>
      <c r="X607" s="47"/>
      <c r="Y607" s="47"/>
      <c r="Z607" s="47"/>
      <c r="AA607" s="46"/>
      <c r="AB607" s="48"/>
    </row>
    <row r="608" ht="15.75" customHeight="1">
      <c r="B608" s="45"/>
      <c r="C608" s="45"/>
      <c r="U608" s="46"/>
      <c r="V608" s="47"/>
      <c r="W608" s="47"/>
      <c r="X608" s="47"/>
      <c r="Y608" s="47"/>
      <c r="Z608" s="47"/>
      <c r="AA608" s="46"/>
      <c r="AB608" s="48"/>
    </row>
    <row r="609" ht="15.75" customHeight="1">
      <c r="B609" s="45"/>
      <c r="C609" s="45"/>
      <c r="U609" s="46"/>
      <c r="V609" s="47"/>
      <c r="W609" s="47"/>
      <c r="X609" s="47"/>
      <c r="Y609" s="47"/>
      <c r="Z609" s="47"/>
      <c r="AA609" s="46"/>
      <c r="AB609" s="48"/>
    </row>
    <row r="610" ht="15.75" customHeight="1">
      <c r="B610" s="45"/>
      <c r="C610" s="45"/>
      <c r="U610" s="46"/>
      <c r="V610" s="47"/>
      <c r="W610" s="47"/>
      <c r="X610" s="47"/>
      <c r="Y610" s="47"/>
      <c r="Z610" s="47"/>
      <c r="AA610" s="46"/>
      <c r="AB610" s="48"/>
    </row>
    <row r="611" ht="15.75" customHeight="1">
      <c r="B611" s="45"/>
      <c r="C611" s="45"/>
      <c r="U611" s="46"/>
      <c r="V611" s="47"/>
      <c r="W611" s="47"/>
      <c r="X611" s="47"/>
      <c r="Y611" s="47"/>
      <c r="Z611" s="47"/>
      <c r="AA611" s="46"/>
      <c r="AB611" s="48"/>
    </row>
    <row r="612" ht="15.75" customHeight="1">
      <c r="B612" s="45"/>
      <c r="C612" s="45"/>
      <c r="U612" s="46"/>
      <c r="V612" s="47"/>
      <c r="W612" s="47"/>
      <c r="X612" s="47"/>
      <c r="Y612" s="47"/>
      <c r="Z612" s="47"/>
      <c r="AA612" s="46"/>
      <c r="AB612" s="48"/>
    </row>
    <row r="613" ht="15.75" customHeight="1">
      <c r="B613" s="45"/>
      <c r="C613" s="45"/>
      <c r="U613" s="46"/>
      <c r="V613" s="47"/>
      <c r="W613" s="47"/>
      <c r="X613" s="47"/>
      <c r="Y613" s="47"/>
      <c r="Z613" s="47"/>
      <c r="AA613" s="46"/>
      <c r="AB613" s="48"/>
    </row>
    <row r="614" ht="15.75" customHeight="1">
      <c r="B614" s="45"/>
      <c r="C614" s="45"/>
      <c r="U614" s="46"/>
      <c r="V614" s="47"/>
      <c r="W614" s="47"/>
      <c r="X614" s="47"/>
      <c r="Y614" s="47"/>
      <c r="Z614" s="47"/>
      <c r="AA614" s="46"/>
      <c r="AB614" s="48"/>
    </row>
    <row r="615" ht="15.75" customHeight="1">
      <c r="B615" s="45"/>
      <c r="C615" s="45"/>
      <c r="U615" s="46"/>
      <c r="V615" s="47"/>
      <c r="W615" s="47"/>
      <c r="X615" s="47"/>
      <c r="Y615" s="47"/>
      <c r="Z615" s="47"/>
      <c r="AA615" s="46"/>
      <c r="AB615" s="48"/>
    </row>
    <row r="616" ht="15.75" customHeight="1">
      <c r="B616" s="45"/>
      <c r="C616" s="45"/>
      <c r="U616" s="46"/>
      <c r="V616" s="47"/>
      <c r="W616" s="47"/>
      <c r="X616" s="47"/>
      <c r="Y616" s="47"/>
      <c r="Z616" s="47"/>
      <c r="AA616" s="46"/>
      <c r="AB616" s="48"/>
    </row>
    <row r="617" ht="15.75" customHeight="1">
      <c r="B617" s="45"/>
      <c r="C617" s="45"/>
      <c r="U617" s="46"/>
      <c r="V617" s="47"/>
      <c r="W617" s="47"/>
      <c r="X617" s="47"/>
      <c r="Y617" s="47"/>
      <c r="Z617" s="47"/>
      <c r="AA617" s="46"/>
      <c r="AB617" s="48"/>
    </row>
    <row r="618" ht="15.75" customHeight="1">
      <c r="B618" s="45"/>
      <c r="C618" s="45"/>
      <c r="U618" s="46"/>
      <c r="V618" s="47"/>
      <c r="W618" s="47"/>
      <c r="X618" s="47"/>
      <c r="Y618" s="47"/>
      <c r="Z618" s="47"/>
      <c r="AA618" s="46"/>
      <c r="AB618" s="48"/>
    </row>
    <row r="619" ht="15.75" customHeight="1">
      <c r="B619" s="45"/>
      <c r="C619" s="45"/>
      <c r="U619" s="46"/>
      <c r="V619" s="47"/>
      <c r="W619" s="47"/>
      <c r="X619" s="47"/>
      <c r="Y619" s="47"/>
      <c r="Z619" s="47"/>
      <c r="AA619" s="46"/>
      <c r="AB619" s="48"/>
    </row>
    <row r="620" ht="15.75" customHeight="1">
      <c r="B620" s="45"/>
      <c r="C620" s="45"/>
      <c r="U620" s="46"/>
      <c r="V620" s="47"/>
      <c r="W620" s="47"/>
      <c r="X620" s="47"/>
      <c r="Y620" s="47"/>
      <c r="Z620" s="47"/>
      <c r="AA620" s="46"/>
      <c r="AB620" s="48"/>
    </row>
    <row r="621" ht="15.75" customHeight="1">
      <c r="B621" s="45"/>
      <c r="C621" s="45"/>
      <c r="U621" s="46"/>
      <c r="V621" s="47"/>
      <c r="W621" s="47"/>
      <c r="X621" s="47"/>
      <c r="Y621" s="47"/>
      <c r="Z621" s="47"/>
      <c r="AA621" s="46"/>
      <c r="AB621" s="48"/>
    </row>
    <row r="622" ht="15.75" customHeight="1">
      <c r="B622" s="45"/>
      <c r="C622" s="45"/>
      <c r="U622" s="46"/>
      <c r="V622" s="47"/>
      <c r="W622" s="47"/>
      <c r="X622" s="47"/>
      <c r="Y622" s="47"/>
      <c r="Z622" s="47"/>
      <c r="AA622" s="46"/>
      <c r="AB622" s="48"/>
    </row>
    <row r="623" ht="15.75" customHeight="1">
      <c r="B623" s="45"/>
      <c r="C623" s="45"/>
      <c r="U623" s="46"/>
      <c r="V623" s="47"/>
      <c r="W623" s="47"/>
      <c r="X623" s="47"/>
      <c r="Y623" s="47"/>
      <c r="Z623" s="47"/>
      <c r="AA623" s="46"/>
      <c r="AB623" s="48"/>
    </row>
    <row r="624" ht="15.75" customHeight="1">
      <c r="B624" s="45"/>
      <c r="C624" s="45"/>
      <c r="U624" s="46"/>
      <c r="V624" s="47"/>
      <c r="W624" s="47"/>
      <c r="X624" s="47"/>
      <c r="Y624" s="47"/>
      <c r="Z624" s="47"/>
      <c r="AA624" s="46"/>
      <c r="AB624" s="48"/>
    </row>
    <row r="625" ht="15.75" customHeight="1">
      <c r="B625" s="45"/>
      <c r="C625" s="45"/>
      <c r="U625" s="46"/>
      <c r="V625" s="47"/>
      <c r="W625" s="47"/>
      <c r="X625" s="47"/>
      <c r="Y625" s="47"/>
      <c r="Z625" s="47"/>
      <c r="AA625" s="46"/>
      <c r="AB625" s="48"/>
    </row>
    <row r="626" ht="15.75" customHeight="1">
      <c r="B626" s="45"/>
      <c r="C626" s="45"/>
      <c r="U626" s="46"/>
      <c r="V626" s="47"/>
      <c r="W626" s="47"/>
      <c r="X626" s="47"/>
      <c r="Y626" s="47"/>
      <c r="Z626" s="47"/>
      <c r="AA626" s="46"/>
      <c r="AB626" s="48"/>
    </row>
    <row r="627" ht="15.75" customHeight="1">
      <c r="B627" s="45"/>
      <c r="C627" s="45"/>
      <c r="U627" s="46"/>
      <c r="V627" s="47"/>
      <c r="W627" s="47"/>
      <c r="X627" s="47"/>
      <c r="Y627" s="47"/>
      <c r="Z627" s="47"/>
      <c r="AA627" s="46"/>
      <c r="AB627" s="48"/>
    </row>
    <row r="628" ht="15.75" customHeight="1">
      <c r="B628" s="45"/>
      <c r="C628" s="45"/>
      <c r="U628" s="46"/>
      <c r="V628" s="47"/>
      <c r="W628" s="47"/>
      <c r="X628" s="47"/>
      <c r="Y628" s="47"/>
      <c r="Z628" s="47"/>
      <c r="AA628" s="46"/>
      <c r="AB628" s="48"/>
    </row>
    <row r="629" ht="15.75" customHeight="1">
      <c r="B629" s="45"/>
      <c r="C629" s="45"/>
      <c r="U629" s="46"/>
      <c r="V629" s="47"/>
      <c r="W629" s="47"/>
      <c r="X629" s="47"/>
      <c r="Y629" s="47"/>
      <c r="Z629" s="47"/>
      <c r="AA629" s="46"/>
      <c r="AB629" s="48"/>
    </row>
    <row r="630" ht="15.75" customHeight="1">
      <c r="B630" s="45"/>
      <c r="C630" s="45"/>
      <c r="U630" s="46"/>
      <c r="V630" s="47"/>
      <c r="W630" s="47"/>
      <c r="X630" s="47"/>
      <c r="Y630" s="47"/>
      <c r="Z630" s="47"/>
      <c r="AA630" s="46"/>
      <c r="AB630" s="48"/>
    </row>
    <row r="631" ht="15.75" customHeight="1">
      <c r="B631" s="45"/>
      <c r="C631" s="45"/>
      <c r="U631" s="46"/>
      <c r="V631" s="47"/>
      <c r="W631" s="47"/>
      <c r="X631" s="47"/>
      <c r="Y631" s="47"/>
      <c r="Z631" s="47"/>
      <c r="AA631" s="46"/>
      <c r="AB631" s="48"/>
    </row>
    <row r="632" ht="15.75" customHeight="1">
      <c r="B632" s="45"/>
      <c r="C632" s="45"/>
      <c r="U632" s="46"/>
      <c r="V632" s="47"/>
      <c r="W632" s="47"/>
      <c r="X632" s="47"/>
      <c r="Y632" s="47"/>
      <c r="Z632" s="47"/>
      <c r="AA632" s="46"/>
      <c r="AB632" s="48"/>
    </row>
    <row r="633" ht="15.75" customHeight="1">
      <c r="B633" s="45"/>
      <c r="C633" s="45"/>
      <c r="U633" s="46"/>
      <c r="V633" s="47"/>
      <c r="W633" s="47"/>
      <c r="X633" s="47"/>
      <c r="Y633" s="47"/>
      <c r="Z633" s="47"/>
      <c r="AA633" s="46"/>
      <c r="AB633" s="48"/>
    </row>
    <row r="634" ht="15.75" customHeight="1">
      <c r="B634" s="45"/>
      <c r="C634" s="45"/>
      <c r="U634" s="46"/>
      <c r="V634" s="47"/>
      <c r="W634" s="47"/>
      <c r="X634" s="47"/>
      <c r="Y634" s="47"/>
      <c r="Z634" s="47"/>
      <c r="AA634" s="46"/>
      <c r="AB634" s="48"/>
    </row>
    <row r="635" ht="15.75" customHeight="1">
      <c r="B635" s="45"/>
      <c r="C635" s="45"/>
      <c r="U635" s="46"/>
      <c r="V635" s="47"/>
      <c r="W635" s="47"/>
      <c r="X635" s="47"/>
      <c r="Y635" s="47"/>
      <c r="Z635" s="47"/>
      <c r="AA635" s="46"/>
      <c r="AB635" s="48"/>
    </row>
    <row r="636" ht="15.75" customHeight="1">
      <c r="B636" s="45"/>
      <c r="C636" s="45"/>
      <c r="U636" s="46"/>
      <c r="V636" s="47"/>
      <c r="W636" s="47"/>
      <c r="X636" s="47"/>
      <c r="Y636" s="47"/>
      <c r="Z636" s="47"/>
      <c r="AA636" s="46"/>
      <c r="AB636" s="48"/>
    </row>
    <row r="637" ht="15.75" customHeight="1">
      <c r="B637" s="45"/>
      <c r="C637" s="45"/>
      <c r="U637" s="46"/>
      <c r="V637" s="47"/>
      <c r="W637" s="47"/>
      <c r="X637" s="47"/>
      <c r="Y637" s="47"/>
      <c r="Z637" s="47"/>
      <c r="AA637" s="46"/>
      <c r="AB637" s="48"/>
    </row>
    <row r="638" ht="15.75" customHeight="1">
      <c r="B638" s="45"/>
      <c r="C638" s="45"/>
      <c r="U638" s="46"/>
      <c r="V638" s="47"/>
      <c r="W638" s="47"/>
      <c r="X638" s="47"/>
      <c r="Y638" s="47"/>
      <c r="Z638" s="47"/>
      <c r="AA638" s="46"/>
      <c r="AB638" s="48"/>
    </row>
    <row r="639" ht="15.75" customHeight="1">
      <c r="B639" s="45"/>
      <c r="C639" s="45"/>
      <c r="U639" s="46"/>
      <c r="V639" s="47"/>
      <c r="W639" s="47"/>
      <c r="X639" s="47"/>
      <c r="Y639" s="47"/>
      <c r="Z639" s="47"/>
      <c r="AA639" s="46"/>
      <c r="AB639" s="48"/>
    </row>
    <row r="640" ht="15.75" customHeight="1">
      <c r="B640" s="45"/>
      <c r="C640" s="45"/>
      <c r="U640" s="46"/>
      <c r="V640" s="47"/>
      <c r="W640" s="47"/>
      <c r="X640" s="47"/>
      <c r="Y640" s="47"/>
      <c r="Z640" s="47"/>
      <c r="AA640" s="46"/>
      <c r="AB640" s="48"/>
    </row>
    <row r="641" ht="15.75" customHeight="1">
      <c r="B641" s="45"/>
      <c r="C641" s="45"/>
      <c r="U641" s="46"/>
      <c r="V641" s="47"/>
      <c r="W641" s="47"/>
      <c r="X641" s="47"/>
      <c r="Y641" s="47"/>
      <c r="Z641" s="47"/>
      <c r="AA641" s="46"/>
      <c r="AB641" s="48"/>
    </row>
    <row r="642" ht="15.75" customHeight="1">
      <c r="B642" s="45"/>
      <c r="C642" s="45"/>
      <c r="U642" s="46"/>
      <c r="V642" s="47"/>
      <c r="W642" s="47"/>
      <c r="X642" s="47"/>
      <c r="Y642" s="47"/>
      <c r="Z642" s="47"/>
      <c r="AA642" s="46"/>
      <c r="AB642" s="48"/>
    </row>
    <row r="643" ht="15.75" customHeight="1">
      <c r="B643" s="45"/>
      <c r="C643" s="45"/>
      <c r="U643" s="46"/>
      <c r="V643" s="47"/>
      <c r="W643" s="47"/>
      <c r="X643" s="47"/>
      <c r="Y643" s="47"/>
      <c r="Z643" s="47"/>
      <c r="AA643" s="46"/>
      <c r="AB643" s="48"/>
    </row>
    <row r="644" ht="15.75" customHeight="1">
      <c r="B644" s="45"/>
      <c r="C644" s="45"/>
      <c r="U644" s="46"/>
      <c r="V644" s="47"/>
      <c r="W644" s="47"/>
      <c r="X644" s="47"/>
      <c r="Y644" s="47"/>
      <c r="Z644" s="47"/>
      <c r="AA644" s="46"/>
      <c r="AB644" s="48"/>
    </row>
    <row r="645" ht="15.75" customHeight="1">
      <c r="B645" s="45"/>
      <c r="C645" s="45"/>
      <c r="U645" s="46"/>
      <c r="V645" s="47"/>
      <c r="W645" s="47"/>
      <c r="X645" s="47"/>
      <c r="Y645" s="47"/>
      <c r="Z645" s="47"/>
      <c r="AA645" s="46"/>
      <c r="AB645" s="48"/>
    </row>
    <row r="646" ht="15.75" customHeight="1">
      <c r="B646" s="45"/>
      <c r="C646" s="45"/>
      <c r="U646" s="46"/>
      <c r="V646" s="47"/>
      <c r="W646" s="47"/>
      <c r="X646" s="47"/>
      <c r="Y646" s="47"/>
      <c r="Z646" s="47"/>
      <c r="AA646" s="46"/>
      <c r="AB646" s="48"/>
    </row>
    <row r="647" ht="15.75" customHeight="1">
      <c r="B647" s="45"/>
      <c r="C647" s="45"/>
      <c r="U647" s="46"/>
      <c r="V647" s="47"/>
      <c r="W647" s="47"/>
      <c r="X647" s="47"/>
      <c r="Y647" s="47"/>
      <c r="Z647" s="47"/>
      <c r="AA647" s="46"/>
      <c r="AB647" s="48"/>
    </row>
    <row r="648" ht="15.75" customHeight="1">
      <c r="B648" s="45"/>
      <c r="C648" s="45"/>
      <c r="U648" s="46"/>
      <c r="V648" s="47"/>
      <c r="W648" s="47"/>
      <c r="X648" s="47"/>
      <c r="Y648" s="47"/>
      <c r="Z648" s="47"/>
      <c r="AA648" s="46"/>
      <c r="AB648" s="48"/>
    </row>
    <row r="649" ht="15.75" customHeight="1">
      <c r="B649" s="45"/>
      <c r="C649" s="45"/>
      <c r="U649" s="46"/>
      <c r="V649" s="47"/>
      <c r="W649" s="47"/>
      <c r="X649" s="47"/>
      <c r="Y649" s="47"/>
      <c r="Z649" s="47"/>
      <c r="AA649" s="46"/>
      <c r="AB649" s="48"/>
    </row>
    <row r="650" ht="15.75" customHeight="1">
      <c r="B650" s="45"/>
      <c r="C650" s="45"/>
      <c r="U650" s="46"/>
      <c r="V650" s="47"/>
      <c r="W650" s="47"/>
      <c r="X650" s="47"/>
      <c r="Y650" s="47"/>
      <c r="Z650" s="47"/>
      <c r="AA650" s="46"/>
      <c r="AB650" s="48"/>
    </row>
    <row r="651" ht="15.75" customHeight="1">
      <c r="B651" s="45"/>
      <c r="C651" s="45"/>
      <c r="U651" s="46"/>
      <c r="V651" s="47"/>
      <c r="W651" s="47"/>
      <c r="X651" s="47"/>
      <c r="Y651" s="47"/>
      <c r="Z651" s="47"/>
      <c r="AA651" s="46"/>
      <c r="AB651" s="48"/>
    </row>
    <row r="652" ht="15.75" customHeight="1">
      <c r="B652" s="45"/>
      <c r="C652" s="45"/>
      <c r="U652" s="46"/>
      <c r="V652" s="47"/>
      <c r="W652" s="47"/>
      <c r="X652" s="47"/>
      <c r="Y652" s="47"/>
      <c r="Z652" s="47"/>
      <c r="AA652" s="46"/>
      <c r="AB652" s="48"/>
    </row>
    <row r="653" ht="15.75" customHeight="1">
      <c r="B653" s="45"/>
      <c r="C653" s="45"/>
      <c r="U653" s="46"/>
      <c r="V653" s="47"/>
      <c r="W653" s="47"/>
      <c r="X653" s="47"/>
      <c r="Y653" s="47"/>
      <c r="Z653" s="47"/>
      <c r="AA653" s="46"/>
      <c r="AB653" s="48"/>
    </row>
    <row r="654" ht="15.75" customHeight="1">
      <c r="B654" s="45"/>
      <c r="C654" s="45"/>
      <c r="U654" s="46"/>
      <c r="V654" s="47"/>
      <c r="W654" s="47"/>
      <c r="X654" s="47"/>
      <c r="Y654" s="47"/>
      <c r="Z654" s="47"/>
      <c r="AA654" s="46"/>
      <c r="AB654" s="48"/>
    </row>
    <row r="655" ht="15.75" customHeight="1">
      <c r="B655" s="45"/>
      <c r="C655" s="45"/>
      <c r="U655" s="46"/>
      <c r="V655" s="47"/>
      <c r="W655" s="47"/>
      <c r="X655" s="47"/>
      <c r="Y655" s="47"/>
      <c r="Z655" s="47"/>
      <c r="AA655" s="46"/>
      <c r="AB655" s="48"/>
    </row>
    <row r="656" ht="15.75" customHeight="1">
      <c r="B656" s="45"/>
      <c r="C656" s="45"/>
      <c r="U656" s="46"/>
      <c r="V656" s="47"/>
      <c r="W656" s="47"/>
      <c r="X656" s="47"/>
      <c r="Y656" s="47"/>
      <c r="Z656" s="47"/>
      <c r="AA656" s="46"/>
      <c r="AB656" s="48"/>
    </row>
    <row r="657" ht="15.75" customHeight="1">
      <c r="B657" s="45"/>
      <c r="C657" s="45"/>
      <c r="U657" s="46"/>
      <c r="V657" s="47"/>
      <c r="W657" s="47"/>
      <c r="X657" s="47"/>
      <c r="Y657" s="47"/>
      <c r="Z657" s="47"/>
      <c r="AA657" s="46"/>
      <c r="AB657" s="48"/>
    </row>
    <row r="658" ht="15.75" customHeight="1">
      <c r="B658" s="45"/>
      <c r="C658" s="45"/>
      <c r="U658" s="46"/>
      <c r="V658" s="47"/>
      <c r="W658" s="47"/>
      <c r="X658" s="47"/>
      <c r="Y658" s="47"/>
      <c r="Z658" s="47"/>
      <c r="AA658" s="46"/>
      <c r="AB658" s="48"/>
    </row>
    <row r="659" ht="15.75" customHeight="1">
      <c r="B659" s="45"/>
      <c r="C659" s="45"/>
      <c r="U659" s="46"/>
      <c r="V659" s="47"/>
      <c r="W659" s="47"/>
      <c r="X659" s="47"/>
      <c r="Y659" s="47"/>
      <c r="Z659" s="47"/>
      <c r="AA659" s="46"/>
      <c r="AB659" s="48"/>
    </row>
    <row r="660" ht="15.75" customHeight="1">
      <c r="B660" s="45"/>
      <c r="C660" s="45"/>
      <c r="U660" s="46"/>
      <c r="V660" s="47"/>
      <c r="W660" s="47"/>
      <c r="X660" s="47"/>
      <c r="Y660" s="47"/>
      <c r="Z660" s="47"/>
      <c r="AA660" s="46"/>
      <c r="AB660" s="48"/>
    </row>
    <row r="661" ht="15.75" customHeight="1">
      <c r="B661" s="45"/>
      <c r="C661" s="45"/>
      <c r="U661" s="46"/>
      <c r="V661" s="47"/>
      <c r="W661" s="47"/>
      <c r="X661" s="47"/>
      <c r="Y661" s="47"/>
      <c r="Z661" s="47"/>
      <c r="AA661" s="46"/>
      <c r="AB661" s="48"/>
    </row>
    <row r="662" ht="15.75" customHeight="1">
      <c r="B662" s="45"/>
      <c r="C662" s="45"/>
      <c r="U662" s="46"/>
      <c r="V662" s="47"/>
      <c r="W662" s="47"/>
      <c r="X662" s="47"/>
      <c r="Y662" s="47"/>
      <c r="Z662" s="47"/>
      <c r="AA662" s="46"/>
      <c r="AB662" s="48"/>
    </row>
    <row r="663" ht="15.75" customHeight="1">
      <c r="B663" s="45"/>
      <c r="C663" s="45"/>
      <c r="U663" s="46"/>
      <c r="V663" s="47"/>
      <c r="W663" s="47"/>
      <c r="X663" s="47"/>
      <c r="Y663" s="47"/>
      <c r="Z663" s="47"/>
      <c r="AA663" s="46"/>
      <c r="AB663" s="48"/>
    </row>
    <row r="664" ht="15.75" customHeight="1">
      <c r="B664" s="45"/>
      <c r="C664" s="45"/>
      <c r="U664" s="46"/>
      <c r="V664" s="47"/>
      <c r="W664" s="47"/>
      <c r="X664" s="47"/>
      <c r="Y664" s="47"/>
      <c r="Z664" s="47"/>
      <c r="AA664" s="46"/>
      <c r="AB664" s="48"/>
    </row>
    <row r="665" ht="15.75" customHeight="1">
      <c r="B665" s="45"/>
      <c r="C665" s="45"/>
      <c r="U665" s="46"/>
      <c r="V665" s="47"/>
      <c r="W665" s="47"/>
      <c r="X665" s="47"/>
      <c r="Y665" s="47"/>
      <c r="Z665" s="47"/>
      <c r="AA665" s="46"/>
      <c r="AB665" s="48"/>
    </row>
    <row r="666" ht="15.75" customHeight="1">
      <c r="B666" s="45"/>
      <c r="C666" s="45"/>
      <c r="U666" s="46"/>
      <c r="V666" s="47"/>
      <c r="W666" s="47"/>
      <c r="X666" s="47"/>
      <c r="Y666" s="47"/>
      <c r="Z666" s="47"/>
      <c r="AA666" s="46"/>
      <c r="AB666" s="48"/>
    </row>
    <row r="667" ht="15.75" customHeight="1">
      <c r="B667" s="45"/>
      <c r="C667" s="45"/>
      <c r="U667" s="46"/>
      <c r="V667" s="47"/>
      <c r="W667" s="47"/>
      <c r="X667" s="47"/>
      <c r="Y667" s="47"/>
      <c r="Z667" s="47"/>
      <c r="AA667" s="46"/>
      <c r="AB667" s="48"/>
    </row>
    <row r="668" ht="15.75" customHeight="1">
      <c r="B668" s="45"/>
      <c r="C668" s="45"/>
      <c r="U668" s="46"/>
      <c r="V668" s="47"/>
      <c r="W668" s="47"/>
      <c r="X668" s="47"/>
      <c r="Y668" s="47"/>
      <c r="Z668" s="47"/>
      <c r="AA668" s="46"/>
      <c r="AB668" s="48"/>
    </row>
    <row r="669" ht="15.75" customHeight="1">
      <c r="B669" s="45"/>
      <c r="C669" s="45"/>
      <c r="U669" s="46"/>
      <c r="V669" s="47"/>
      <c r="W669" s="47"/>
      <c r="X669" s="47"/>
      <c r="Y669" s="47"/>
      <c r="Z669" s="47"/>
      <c r="AA669" s="46"/>
      <c r="AB669" s="48"/>
    </row>
    <row r="670" ht="15.75" customHeight="1">
      <c r="B670" s="45"/>
      <c r="C670" s="45"/>
      <c r="U670" s="46"/>
      <c r="V670" s="47"/>
      <c r="W670" s="47"/>
      <c r="X670" s="47"/>
      <c r="Y670" s="47"/>
      <c r="Z670" s="47"/>
      <c r="AA670" s="46"/>
      <c r="AB670" s="48"/>
    </row>
    <row r="671" ht="15.75" customHeight="1">
      <c r="B671" s="45"/>
      <c r="C671" s="45"/>
      <c r="U671" s="46"/>
      <c r="V671" s="47"/>
      <c r="W671" s="47"/>
      <c r="X671" s="47"/>
      <c r="Y671" s="47"/>
      <c r="Z671" s="47"/>
      <c r="AA671" s="46"/>
      <c r="AB671" s="48"/>
    </row>
    <row r="672" ht="15.75" customHeight="1">
      <c r="B672" s="45"/>
      <c r="C672" s="45"/>
      <c r="U672" s="46"/>
      <c r="V672" s="47"/>
      <c r="W672" s="47"/>
      <c r="X672" s="47"/>
      <c r="Y672" s="47"/>
      <c r="Z672" s="47"/>
      <c r="AA672" s="46"/>
      <c r="AB672" s="48"/>
    </row>
    <row r="673" ht="15.75" customHeight="1">
      <c r="B673" s="45"/>
      <c r="C673" s="45"/>
      <c r="U673" s="46"/>
      <c r="V673" s="47"/>
      <c r="W673" s="47"/>
      <c r="X673" s="47"/>
      <c r="Y673" s="47"/>
      <c r="Z673" s="47"/>
      <c r="AA673" s="46"/>
      <c r="AB673" s="48"/>
    </row>
    <row r="674" ht="15.75" customHeight="1">
      <c r="B674" s="45"/>
      <c r="C674" s="45"/>
      <c r="U674" s="46"/>
      <c r="V674" s="47"/>
      <c r="W674" s="47"/>
      <c r="X674" s="47"/>
      <c r="Y674" s="47"/>
      <c r="Z674" s="47"/>
      <c r="AA674" s="46"/>
      <c r="AB674" s="48"/>
    </row>
    <row r="675" ht="15.75" customHeight="1">
      <c r="B675" s="45"/>
      <c r="C675" s="45"/>
      <c r="U675" s="46"/>
      <c r="V675" s="47"/>
      <c r="W675" s="47"/>
      <c r="X675" s="47"/>
      <c r="Y675" s="47"/>
      <c r="Z675" s="47"/>
      <c r="AA675" s="46"/>
      <c r="AB675" s="48"/>
    </row>
    <row r="676" ht="15.75" customHeight="1">
      <c r="B676" s="45"/>
      <c r="C676" s="45"/>
      <c r="U676" s="46"/>
      <c r="V676" s="47"/>
      <c r="W676" s="47"/>
      <c r="X676" s="47"/>
      <c r="Y676" s="47"/>
      <c r="Z676" s="47"/>
      <c r="AA676" s="46"/>
      <c r="AB676" s="48"/>
    </row>
    <row r="677" ht="15.75" customHeight="1">
      <c r="B677" s="45"/>
      <c r="C677" s="45"/>
      <c r="U677" s="46"/>
      <c r="V677" s="47"/>
      <c r="W677" s="47"/>
      <c r="X677" s="47"/>
      <c r="Y677" s="47"/>
      <c r="Z677" s="47"/>
      <c r="AA677" s="46"/>
      <c r="AB677" s="48"/>
    </row>
    <row r="678" ht="15.75" customHeight="1">
      <c r="B678" s="45"/>
      <c r="C678" s="45"/>
      <c r="U678" s="46"/>
      <c r="V678" s="47"/>
      <c r="W678" s="47"/>
      <c r="X678" s="47"/>
      <c r="Y678" s="47"/>
      <c r="Z678" s="47"/>
      <c r="AA678" s="46"/>
      <c r="AB678" s="48"/>
    </row>
    <row r="679" ht="15.75" customHeight="1">
      <c r="B679" s="45"/>
      <c r="C679" s="45"/>
      <c r="U679" s="46"/>
      <c r="V679" s="47"/>
      <c r="W679" s="47"/>
      <c r="X679" s="47"/>
      <c r="Y679" s="47"/>
      <c r="Z679" s="47"/>
      <c r="AA679" s="46"/>
      <c r="AB679" s="48"/>
    </row>
    <row r="680" ht="15.75" customHeight="1">
      <c r="B680" s="45"/>
      <c r="C680" s="45"/>
      <c r="U680" s="46"/>
      <c r="V680" s="47"/>
      <c r="W680" s="47"/>
      <c r="X680" s="47"/>
      <c r="Y680" s="47"/>
      <c r="Z680" s="47"/>
      <c r="AA680" s="46"/>
      <c r="AB680" s="48"/>
    </row>
    <row r="681" ht="15.75" customHeight="1">
      <c r="B681" s="45"/>
      <c r="C681" s="45"/>
      <c r="U681" s="46"/>
      <c r="V681" s="47"/>
      <c r="W681" s="47"/>
      <c r="X681" s="47"/>
      <c r="Y681" s="47"/>
      <c r="Z681" s="47"/>
      <c r="AA681" s="46"/>
      <c r="AB681" s="48"/>
    </row>
    <row r="682" ht="15.75" customHeight="1">
      <c r="B682" s="45"/>
      <c r="C682" s="45"/>
      <c r="U682" s="46"/>
      <c r="V682" s="47"/>
      <c r="W682" s="47"/>
      <c r="X682" s="47"/>
      <c r="Y682" s="47"/>
      <c r="Z682" s="47"/>
      <c r="AA682" s="46"/>
      <c r="AB682" s="48"/>
    </row>
    <row r="683" ht="15.75" customHeight="1">
      <c r="B683" s="45"/>
      <c r="C683" s="45"/>
      <c r="U683" s="46"/>
      <c r="V683" s="47"/>
      <c r="W683" s="47"/>
      <c r="X683" s="47"/>
      <c r="Y683" s="47"/>
      <c r="Z683" s="47"/>
      <c r="AA683" s="46"/>
      <c r="AB683" s="48"/>
    </row>
    <row r="684" ht="15.75" customHeight="1">
      <c r="B684" s="45"/>
      <c r="C684" s="45"/>
      <c r="U684" s="46"/>
      <c r="V684" s="47"/>
      <c r="W684" s="47"/>
      <c r="X684" s="47"/>
      <c r="Y684" s="47"/>
      <c r="Z684" s="47"/>
      <c r="AA684" s="46"/>
      <c r="AB684" s="48"/>
    </row>
    <row r="685" ht="15.75" customHeight="1">
      <c r="B685" s="45"/>
      <c r="C685" s="45"/>
      <c r="U685" s="46"/>
      <c r="V685" s="47"/>
      <c r="W685" s="47"/>
      <c r="X685" s="47"/>
      <c r="Y685" s="47"/>
      <c r="Z685" s="47"/>
      <c r="AA685" s="46"/>
      <c r="AB685" s="48"/>
    </row>
    <row r="686" ht="15.75" customHeight="1">
      <c r="B686" s="45"/>
      <c r="C686" s="45"/>
      <c r="U686" s="46"/>
      <c r="V686" s="47"/>
      <c r="W686" s="47"/>
      <c r="X686" s="47"/>
      <c r="Y686" s="47"/>
      <c r="Z686" s="47"/>
      <c r="AA686" s="46"/>
      <c r="AB686" s="48"/>
    </row>
    <row r="687" ht="15.75" customHeight="1">
      <c r="B687" s="45"/>
      <c r="C687" s="45"/>
      <c r="U687" s="46"/>
      <c r="V687" s="47"/>
      <c r="W687" s="47"/>
      <c r="X687" s="47"/>
      <c r="Y687" s="47"/>
      <c r="Z687" s="47"/>
      <c r="AA687" s="46"/>
      <c r="AB687" s="48"/>
    </row>
    <row r="688" ht="15.75" customHeight="1">
      <c r="B688" s="45"/>
      <c r="C688" s="45"/>
      <c r="U688" s="46"/>
      <c r="V688" s="47"/>
      <c r="W688" s="47"/>
      <c r="X688" s="47"/>
      <c r="Y688" s="47"/>
      <c r="Z688" s="47"/>
      <c r="AA688" s="46"/>
      <c r="AB688" s="48"/>
    </row>
    <row r="689" ht="15.75" customHeight="1">
      <c r="B689" s="45"/>
      <c r="C689" s="45"/>
      <c r="U689" s="46"/>
      <c r="V689" s="47"/>
      <c r="W689" s="47"/>
      <c r="X689" s="47"/>
      <c r="Y689" s="47"/>
      <c r="Z689" s="47"/>
      <c r="AA689" s="46"/>
      <c r="AB689" s="48"/>
    </row>
    <row r="690" ht="15.75" customHeight="1">
      <c r="B690" s="45"/>
      <c r="C690" s="45"/>
      <c r="U690" s="46"/>
      <c r="V690" s="47"/>
      <c r="W690" s="47"/>
      <c r="X690" s="47"/>
      <c r="Y690" s="47"/>
      <c r="Z690" s="47"/>
      <c r="AA690" s="46"/>
      <c r="AB690" s="48"/>
    </row>
    <row r="691" ht="15.75" customHeight="1">
      <c r="B691" s="45"/>
      <c r="C691" s="45"/>
      <c r="U691" s="46"/>
      <c r="V691" s="47"/>
      <c r="W691" s="47"/>
      <c r="X691" s="47"/>
      <c r="Y691" s="47"/>
      <c r="Z691" s="47"/>
      <c r="AA691" s="46"/>
      <c r="AB691" s="48"/>
    </row>
    <row r="692" ht="15.75" customHeight="1">
      <c r="B692" s="45"/>
      <c r="C692" s="45"/>
      <c r="U692" s="46"/>
      <c r="V692" s="47"/>
      <c r="W692" s="47"/>
      <c r="X692" s="47"/>
      <c r="Y692" s="47"/>
      <c r="Z692" s="47"/>
      <c r="AA692" s="46"/>
      <c r="AB692" s="48"/>
    </row>
    <row r="693" ht="15.75" customHeight="1">
      <c r="B693" s="45"/>
      <c r="C693" s="45"/>
      <c r="U693" s="46"/>
      <c r="V693" s="47"/>
      <c r="W693" s="47"/>
      <c r="X693" s="47"/>
      <c r="Y693" s="47"/>
      <c r="Z693" s="47"/>
      <c r="AA693" s="46"/>
      <c r="AB693" s="48"/>
    </row>
    <row r="694" ht="15.75" customHeight="1">
      <c r="B694" s="45"/>
      <c r="C694" s="45"/>
      <c r="U694" s="46"/>
      <c r="V694" s="47"/>
      <c r="W694" s="47"/>
      <c r="X694" s="47"/>
      <c r="Y694" s="47"/>
      <c r="Z694" s="47"/>
      <c r="AA694" s="46"/>
      <c r="AB694" s="48"/>
    </row>
    <row r="695" ht="15.75" customHeight="1">
      <c r="B695" s="45"/>
      <c r="C695" s="45"/>
      <c r="U695" s="46"/>
      <c r="V695" s="47"/>
      <c r="W695" s="47"/>
      <c r="X695" s="47"/>
      <c r="Y695" s="47"/>
      <c r="Z695" s="47"/>
      <c r="AA695" s="46"/>
      <c r="AB695" s="48"/>
    </row>
    <row r="696" ht="15.75" customHeight="1">
      <c r="B696" s="45"/>
      <c r="C696" s="45"/>
      <c r="U696" s="46"/>
      <c r="V696" s="47"/>
      <c r="W696" s="47"/>
      <c r="X696" s="47"/>
      <c r="Y696" s="47"/>
      <c r="Z696" s="47"/>
      <c r="AA696" s="46"/>
      <c r="AB696" s="48"/>
    </row>
    <row r="697" ht="15.75" customHeight="1">
      <c r="B697" s="45"/>
      <c r="C697" s="45"/>
      <c r="U697" s="46"/>
      <c r="V697" s="47"/>
      <c r="W697" s="47"/>
      <c r="X697" s="47"/>
      <c r="Y697" s="47"/>
      <c r="Z697" s="47"/>
      <c r="AA697" s="46"/>
      <c r="AB697" s="48"/>
    </row>
    <row r="698" ht="15.75" customHeight="1">
      <c r="B698" s="45"/>
      <c r="C698" s="45"/>
      <c r="U698" s="46"/>
      <c r="V698" s="47"/>
      <c r="W698" s="47"/>
      <c r="X698" s="47"/>
      <c r="Y698" s="47"/>
      <c r="Z698" s="47"/>
      <c r="AA698" s="46"/>
      <c r="AB698" s="48"/>
    </row>
    <row r="699" ht="15.75" customHeight="1">
      <c r="B699" s="45"/>
      <c r="C699" s="45"/>
      <c r="U699" s="46"/>
      <c r="V699" s="47"/>
      <c r="W699" s="47"/>
      <c r="X699" s="47"/>
      <c r="Y699" s="47"/>
      <c r="Z699" s="47"/>
      <c r="AA699" s="46"/>
      <c r="AB699" s="48"/>
    </row>
    <row r="700" ht="15.75" customHeight="1">
      <c r="B700" s="45"/>
      <c r="C700" s="45"/>
      <c r="U700" s="46"/>
      <c r="V700" s="47"/>
      <c r="W700" s="47"/>
      <c r="X700" s="47"/>
      <c r="Y700" s="47"/>
      <c r="Z700" s="47"/>
      <c r="AA700" s="46"/>
      <c r="AB700" s="48"/>
    </row>
    <row r="701" ht="15.75" customHeight="1">
      <c r="B701" s="45"/>
      <c r="C701" s="45"/>
      <c r="U701" s="46"/>
      <c r="V701" s="47"/>
      <c r="W701" s="47"/>
      <c r="X701" s="47"/>
      <c r="Y701" s="47"/>
      <c r="Z701" s="47"/>
      <c r="AA701" s="46"/>
      <c r="AB701" s="48"/>
    </row>
    <row r="702" ht="15.75" customHeight="1">
      <c r="B702" s="45"/>
      <c r="C702" s="45"/>
      <c r="U702" s="46"/>
      <c r="V702" s="47"/>
      <c r="W702" s="47"/>
      <c r="X702" s="47"/>
      <c r="Y702" s="47"/>
      <c r="Z702" s="47"/>
      <c r="AA702" s="46"/>
      <c r="AB702" s="48"/>
    </row>
    <row r="703" ht="15.75" customHeight="1">
      <c r="B703" s="45"/>
      <c r="C703" s="45"/>
      <c r="U703" s="46"/>
      <c r="V703" s="47"/>
      <c r="W703" s="47"/>
      <c r="X703" s="47"/>
      <c r="Y703" s="47"/>
      <c r="Z703" s="47"/>
      <c r="AA703" s="46"/>
      <c r="AB703" s="48"/>
    </row>
    <row r="704" ht="15.75" customHeight="1">
      <c r="B704" s="45"/>
      <c r="C704" s="45"/>
      <c r="U704" s="46"/>
      <c r="V704" s="47"/>
      <c r="W704" s="47"/>
      <c r="X704" s="47"/>
      <c r="Y704" s="47"/>
      <c r="Z704" s="47"/>
      <c r="AA704" s="46"/>
      <c r="AB704" s="48"/>
    </row>
    <row r="705" ht="15.75" customHeight="1">
      <c r="B705" s="45"/>
      <c r="C705" s="45"/>
      <c r="U705" s="46"/>
      <c r="V705" s="47"/>
      <c r="W705" s="47"/>
      <c r="X705" s="47"/>
      <c r="Y705" s="47"/>
      <c r="Z705" s="47"/>
      <c r="AA705" s="46"/>
      <c r="AB705" s="48"/>
    </row>
    <row r="706" ht="15.75" customHeight="1">
      <c r="B706" s="45"/>
      <c r="C706" s="45"/>
      <c r="U706" s="46"/>
      <c r="V706" s="47"/>
      <c r="W706" s="47"/>
      <c r="X706" s="47"/>
      <c r="Y706" s="47"/>
      <c r="Z706" s="47"/>
      <c r="AA706" s="46"/>
      <c r="AB706" s="48"/>
    </row>
    <row r="707" ht="15.75" customHeight="1">
      <c r="B707" s="45"/>
      <c r="C707" s="45"/>
      <c r="U707" s="46"/>
      <c r="V707" s="47"/>
      <c r="W707" s="47"/>
      <c r="X707" s="47"/>
      <c r="Y707" s="47"/>
      <c r="Z707" s="47"/>
      <c r="AA707" s="46"/>
      <c r="AB707" s="48"/>
    </row>
    <row r="708" ht="15.75" customHeight="1">
      <c r="B708" s="45"/>
      <c r="C708" s="45"/>
      <c r="U708" s="46"/>
      <c r="V708" s="47"/>
      <c r="W708" s="47"/>
      <c r="X708" s="47"/>
      <c r="Y708" s="47"/>
      <c r="Z708" s="47"/>
      <c r="AA708" s="46"/>
      <c r="AB708" s="48"/>
    </row>
    <row r="709" ht="15.75" customHeight="1">
      <c r="B709" s="45"/>
      <c r="C709" s="45"/>
      <c r="U709" s="46"/>
      <c r="V709" s="47"/>
      <c r="W709" s="47"/>
      <c r="X709" s="47"/>
      <c r="Y709" s="47"/>
      <c r="Z709" s="47"/>
      <c r="AA709" s="46"/>
      <c r="AB709" s="48"/>
    </row>
    <row r="710" ht="15.75" customHeight="1">
      <c r="B710" s="45"/>
      <c r="C710" s="45"/>
      <c r="U710" s="46"/>
      <c r="V710" s="47"/>
      <c r="W710" s="47"/>
      <c r="X710" s="47"/>
      <c r="Y710" s="47"/>
      <c r="Z710" s="47"/>
      <c r="AA710" s="46"/>
      <c r="AB710" s="48"/>
    </row>
    <row r="711" ht="15.75" customHeight="1">
      <c r="B711" s="45"/>
      <c r="C711" s="45"/>
      <c r="U711" s="46"/>
      <c r="V711" s="47"/>
      <c r="W711" s="47"/>
      <c r="X711" s="47"/>
      <c r="Y711" s="47"/>
      <c r="Z711" s="47"/>
      <c r="AA711" s="46"/>
      <c r="AB711" s="48"/>
    </row>
    <row r="712" ht="15.75" customHeight="1">
      <c r="B712" s="45"/>
      <c r="C712" s="45"/>
      <c r="U712" s="46"/>
      <c r="V712" s="47"/>
      <c r="W712" s="47"/>
      <c r="X712" s="47"/>
      <c r="Y712" s="47"/>
      <c r="Z712" s="47"/>
      <c r="AA712" s="46"/>
      <c r="AB712" s="48"/>
    </row>
    <row r="713" ht="15.75" customHeight="1">
      <c r="B713" s="45"/>
      <c r="C713" s="45"/>
      <c r="U713" s="46"/>
      <c r="V713" s="47"/>
      <c r="W713" s="47"/>
      <c r="X713" s="47"/>
      <c r="Y713" s="47"/>
      <c r="Z713" s="47"/>
      <c r="AA713" s="46"/>
      <c r="AB713" s="48"/>
    </row>
    <row r="714" ht="15.75" customHeight="1">
      <c r="B714" s="45"/>
      <c r="C714" s="45"/>
      <c r="U714" s="46"/>
      <c r="V714" s="47"/>
      <c r="W714" s="47"/>
      <c r="X714" s="47"/>
      <c r="Y714" s="47"/>
      <c r="Z714" s="47"/>
      <c r="AA714" s="46"/>
      <c r="AB714" s="48"/>
    </row>
    <row r="715" ht="15.75" customHeight="1">
      <c r="B715" s="45"/>
      <c r="C715" s="45"/>
      <c r="U715" s="46"/>
      <c r="V715" s="47"/>
      <c r="W715" s="47"/>
      <c r="X715" s="47"/>
      <c r="Y715" s="47"/>
      <c r="Z715" s="47"/>
      <c r="AA715" s="46"/>
      <c r="AB715" s="48"/>
    </row>
    <row r="716" ht="15.75" customHeight="1">
      <c r="B716" s="45"/>
      <c r="C716" s="45"/>
      <c r="U716" s="46"/>
      <c r="V716" s="47"/>
      <c r="W716" s="47"/>
      <c r="X716" s="47"/>
      <c r="Y716" s="47"/>
      <c r="Z716" s="47"/>
      <c r="AA716" s="46"/>
      <c r="AB716" s="48"/>
    </row>
    <row r="717" ht="15.75" customHeight="1">
      <c r="B717" s="45"/>
      <c r="C717" s="45"/>
      <c r="U717" s="46"/>
      <c r="V717" s="47"/>
      <c r="W717" s="47"/>
      <c r="X717" s="47"/>
      <c r="Y717" s="47"/>
      <c r="Z717" s="47"/>
      <c r="AA717" s="46"/>
      <c r="AB717" s="48"/>
    </row>
    <row r="718" ht="15.75" customHeight="1">
      <c r="B718" s="45"/>
      <c r="C718" s="45"/>
      <c r="U718" s="46"/>
      <c r="V718" s="47"/>
      <c r="W718" s="47"/>
      <c r="X718" s="47"/>
      <c r="Y718" s="47"/>
      <c r="Z718" s="47"/>
      <c r="AA718" s="46"/>
      <c r="AB718" s="48"/>
    </row>
    <row r="719" ht="15.75" customHeight="1">
      <c r="B719" s="45"/>
      <c r="C719" s="45"/>
      <c r="U719" s="46"/>
      <c r="V719" s="47"/>
      <c r="W719" s="47"/>
      <c r="X719" s="47"/>
      <c r="Y719" s="47"/>
      <c r="Z719" s="47"/>
      <c r="AA719" s="46"/>
      <c r="AB719" s="48"/>
    </row>
    <row r="720" ht="15.75" customHeight="1">
      <c r="B720" s="45"/>
      <c r="C720" s="45"/>
      <c r="U720" s="46"/>
      <c r="V720" s="47"/>
      <c r="W720" s="47"/>
      <c r="X720" s="47"/>
      <c r="Y720" s="47"/>
      <c r="Z720" s="47"/>
      <c r="AA720" s="46"/>
      <c r="AB720" s="48"/>
    </row>
    <row r="721" ht="15.75" customHeight="1">
      <c r="B721" s="45"/>
      <c r="C721" s="45"/>
      <c r="U721" s="46"/>
      <c r="V721" s="47"/>
      <c r="W721" s="47"/>
      <c r="X721" s="47"/>
      <c r="Y721" s="47"/>
      <c r="Z721" s="47"/>
      <c r="AA721" s="46"/>
      <c r="AB721" s="48"/>
    </row>
    <row r="722" ht="15.75" customHeight="1">
      <c r="B722" s="45"/>
      <c r="C722" s="45"/>
      <c r="U722" s="46"/>
      <c r="V722" s="47"/>
      <c r="W722" s="47"/>
      <c r="X722" s="47"/>
      <c r="Y722" s="47"/>
      <c r="Z722" s="47"/>
      <c r="AA722" s="46"/>
      <c r="AB722" s="48"/>
    </row>
    <row r="723" ht="15.75" customHeight="1">
      <c r="B723" s="45"/>
      <c r="C723" s="45"/>
      <c r="U723" s="46"/>
      <c r="V723" s="47"/>
      <c r="W723" s="47"/>
      <c r="X723" s="47"/>
      <c r="Y723" s="47"/>
      <c r="Z723" s="47"/>
      <c r="AA723" s="46"/>
      <c r="AB723" s="48"/>
    </row>
    <row r="724" ht="15.75" customHeight="1">
      <c r="B724" s="45"/>
      <c r="C724" s="45"/>
      <c r="U724" s="46"/>
      <c r="V724" s="47"/>
      <c r="W724" s="47"/>
      <c r="X724" s="47"/>
      <c r="Y724" s="47"/>
      <c r="Z724" s="47"/>
      <c r="AA724" s="46"/>
      <c r="AB724" s="48"/>
    </row>
    <row r="725" ht="15.75" customHeight="1">
      <c r="B725" s="45"/>
      <c r="C725" s="45"/>
      <c r="U725" s="46"/>
      <c r="V725" s="47"/>
      <c r="W725" s="47"/>
      <c r="X725" s="47"/>
      <c r="Y725" s="47"/>
      <c r="Z725" s="47"/>
      <c r="AA725" s="46"/>
      <c r="AB725" s="48"/>
    </row>
    <row r="726" ht="15.75" customHeight="1">
      <c r="B726" s="45"/>
      <c r="C726" s="45"/>
      <c r="U726" s="46"/>
      <c r="V726" s="47"/>
      <c r="W726" s="47"/>
      <c r="X726" s="47"/>
      <c r="Y726" s="47"/>
      <c r="Z726" s="47"/>
      <c r="AA726" s="46"/>
      <c r="AB726" s="48"/>
    </row>
    <row r="727" ht="15.75" customHeight="1">
      <c r="B727" s="45"/>
      <c r="C727" s="45"/>
      <c r="U727" s="46"/>
      <c r="V727" s="47"/>
      <c r="W727" s="47"/>
      <c r="X727" s="47"/>
      <c r="Y727" s="47"/>
      <c r="Z727" s="47"/>
      <c r="AA727" s="46"/>
      <c r="AB727" s="48"/>
    </row>
    <row r="728" ht="15.75" customHeight="1">
      <c r="B728" s="45"/>
      <c r="C728" s="45"/>
      <c r="U728" s="46"/>
      <c r="V728" s="47"/>
      <c r="W728" s="47"/>
      <c r="X728" s="47"/>
      <c r="Y728" s="47"/>
      <c r="Z728" s="47"/>
      <c r="AA728" s="46"/>
      <c r="AB728" s="48"/>
    </row>
    <row r="729" ht="15.75" customHeight="1">
      <c r="B729" s="45"/>
      <c r="C729" s="45"/>
      <c r="U729" s="46"/>
      <c r="V729" s="47"/>
      <c r="W729" s="47"/>
      <c r="X729" s="47"/>
      <c r="Y729" s="47"/>
      <c r="Z729" s="47"/>
      <c r="AA729" s="46"/>
      <c r="AB729" s="48"/>
    </row>
    <row r="730" ht="15.75" customHeight="1">
      <c r="B730" s="45"/>
      <c r="C730" s="45"/>
      <c r="U730" s="46"/>
      <c r="V730" s="47"/>
      <c r="W730" s="47"/>
      <c r="X730" s="47"/>
      <c r="Y730" s="47"/>
      <c r="Z730" s="47"/>
      <c r="AA730" s="46"/>
      <c r="AB730" s="48"/>
    </row>
    <row r="731" ht="15.75" customHeight="1">
      <c r="B731" s="45"/>
      <c r="C731" s="45"/>
      <c r="U731" s="46"/>
      <c r="V731" s="47"/>
      <c r="W731" s="47"/>
      <c r="X731" s="47"/>
      <c r="Y731" s="47"/>
      <c r="Z731" s="47"/>
      <c r="AA731" s="46"/>
      <c r="AB731" s="48"/>
    </row>
    <row r="732" ht="15.75" customHeight="1">
      <c r="B732" s="45"/>
      <c r="C732" s="45"/>
      <c r="U732" s="46"/>
      <c r="V732" s="47"/>
      <c r="W732" s="47"/>
      <c r="X732" s="47"/>
      <c r="Y732" s="47"/>
      <c r="Z732" s="47"/>
      <c r="AA732" s="46"/>
      <c r="AB732" s="48"/>
    </row>
    <row r="733" ht="15.75" customHeight="1">
      <c r="B733" s="45"/>
      <c r="C733" s="45"/>
      <c r="U733" s="46"/>
      <c r="V733" s="47"/>
      <c r="W733" s="47"/>
      <c r="X733" s="47"/>
      <c r="Y733" s="47"/>
      <c r="Z733" s="47"/>
      <c r="AA733" s="46"/>
      <c r="AB733" s="48"/>
    </row>
    <row r="734" ht="15.75" customHeight="1">
      <c r="B734" s="45"/>
      <c r="C734" s="45"/>
      <c r="U734" s="46"/>
      <c r="V734" s="47"/>
      <c r="W734" s="47"/>
      <c r="X734" s="47"/>
      <c r="Y734" s="47"/>
      <c r="Z734" s="47"/>
      <c r="AA734" s="46"/>
      <c r="AB734" s="48"/>
    </row>
    <row r="735" ht="15.75" customHeight="1">
      <c r="B735" s="45"/>
      <c r="C735" s="45"/>
      <c r="U735" s="46"/>
      <c r="V735" s="47"/>
      <c r="W735" s="47"/>
      <c r="X735" s="47"/>
      <c r="Y735" s="47"/>
      <c r="Z735" s="47"/>
      <c r="AA735" s="46"/>
      <c r="AB735" s="48"/>
    </row>
    <row r="736" ht="15.75" customHeight="1">
      <c r="B736" s="45"/>
      <c r="C736" s="45"/>
      <c r="U736" s="46"/>
      <c r="V736" s="47"/>
      <c r="W736" s="47"/>
      <c r="X736" s="47"/>
      <c r="Y736" s="47"/>
      <c r="Z736" s="47"/>
      <c r="AA736" s="46"/>
      <c r="AB736" s="48"/>
    </row>
    <row r="737" ht="15.75" customHeight="1">
      <c r="B737" s="45"/>
      <c r="C737" s="45"/>
      <c r="U737" s="46"/>
      <c r="V737" s="47"/>
      <c r="W737" s="47"/>
      <c r="X737" s="47"/>
      <c r="Y737" s="47"/>
      <c r="Z737" s="47"/>
      <c r="AA737" s="46"/>
      <c r="AB737" s="48"/>
    </row>
    <row r="738" ht="15.75" customHeight="1">
      <c r="B738" s="45"/>
      <c r="C738" s="45"/>
      <c r="U738" s="46"/>
      <c r="V738" s="47"/>
      <c r="W738" s="47"/>
      <c r="X738" s="47"/>
      <c r="Y738" s="47"/>
      <c r="Z738" s="47"/>
      <c r="AA738" s="46"/>
      <c r="AB738" s="48"/>
    </row>
    <row r="739" ht="15.75" customHeight="1">
      <c r="B739" s="45"/>
      <c r="C739" s="45"/>
      <c r="U739" s="46"/>
      <c r="V739" s="47"/>
      <c r="W739" s="47"/>
      <c r="X739" s="47"/>
      <c r="Y739" s="47"/>
      <c r="Z739" s="47"/>
      <c r="AA739" s="46"/>
      <c r="AB739" s="48"/>
    </row>
    <row r="740" ht="15.75" customHeight="1">
      <c r="B740" s="45"/>
      <c r="C740" s="45"/>
      <c r="U740" s="46"/>
      <c r="V740" s="47"/>
      <c r="W740" s="47"/>
      <c r="X740" s="47"/>
      <c r="Y740" s="47"/>
      <c r="Z740" s="47"/>
      <c r="AA740" s="46"/>
      <c r="AB740" s="48"/>
    </row>
    <row r="741" ht="15.75" customHeight="1">
      <c r="B741" s="45"/>
      <c r="C741" s="45"/>
      <c r="U741" s="46"/>
      <c r="V741" s="47"/>
      <c r="W741" s="47"/>
      <c r="X741" s="47"/>
      <c r="Y741" s="47"/>
      <c r="Z741" s="47"/>
      <c r="AA741" s="46"/>
      <c r="AB741" s="48"/>
    </row>
    <row r="742" ht="15.75" customHeight="1">
      <c r="B742" s="45"/>
      <c r="C742" s="45"/>
      <c r="U742" s="46"/>
      <c r="V742" s="47"/>
      <c r="W742" s="47"/>
      <c r="X742" s="47"/>
      <c r="Y742" s="47"/>
      <c r="Z742" s="47"/>
      <c r="AA742" s="46"/>
      <c r="AB742" s="48"/>
    </row>
    <row r="743" ht="15.75" customHeight="1">
      <c r="B743" s="45"/>
      <c r="C743" s="45"/>
      <c r="U743" s="46"/>
      <c r="V743" s="47"/>
      <c r="W743" s="47"/>
      <c r="X743" s="47"/>
      <c r="Y743" s="47"/>
      <c r="Z743" s="47"/>
      <c r="AA743" s="46"/>
      <c r="AB743" s="48"/>
    </row>
    <row r="744" ht="15.75" customHeight="1">
      <c r="B744" s="45"/>
      <c r="C744" s="45"/>
      <c r="U744" s="46"/>
      <c r="V744" s="47"/>
      <c r="W744" s="47"/>
      <c r="X744" s="47"/>
      <c r="Y744" s="47"/>
      <c r="Z744" s="47"/>
      <c r="AA744" s="46"/>
      <c r="AB744" s="48"/>
    </row>
    <row r="745" ht="15.75" customHeight="1">
      <c r="B745" s="45"/>
      <c r="C745" s="45"/>
      <c r="U745" s="46"/>
      <c r="V745" s="47"/>
      <c r="W745" s="47"/>
      <c r="X745" s="47"/>
      <c r="Y745" s="47"/>
      <c r="Z745" s="47"/>
      <c r="AA745" s="46"/>
      <c r="AB745" s="48"/>
    </row>
    <row r="746" ht="15.75" customHeight="1">
      <c r="B746" s="45"/>
      <c r="C746" s="45"/>
      <c r="U746" s="46"/>
      <c r="V746" s="47"/>
      <c r="W746" s="47"/>
      <c r="X746" s="47"/>
      <c r="Y746" s="47"/>
      <c r="Z746" s="47"/>
      <c r="AA746" s="46"/>
      <c r="AB746" s="48"/>
    </row>
    <row r="747" ht="15.75" customHeight="1">
      <c r="B747" s="45"/>
      <c r="C747" s="45"/>
      <c r="U747" s="46"/>
      <c r="V747" s="47"/>
      <c r="W747" s="47"/>
      <c r="X747" s="47"/>
      <c r="Y747" s="47"/>
      <c r="Z747" s="47"/>
      <c r="AA747" s="46"/>
      <c r="AB747" s="48"/>
    </row>
    <row r="748" ht="15.75" customHeight="1">
      <c r="B748" s="45"/>
      <c r="C748" s="45"/>
      <c r="U748" s="46"/>
      <c r="V748" s="47"/>
      <c r="W748" s="47"/>
      <c r="X748" s="47"/>
      <c r="Y748" s="47"/>
      <c r="Z748" s="47"/>
      <c r="AA748" s="46"/>
      <c r="AB748" s="48"/>
    </row>
    <row r="749" ht="15.75" customHeight="1">
      <c r="B749" s="45"/>
      <c r="C749" s="45"/>
      <c r="U749" s="46"/>
      <c r="V749" s="47"/>
      <c r="W749" s="47"/>
      <c r="X749" s="47"/>
      <c r="Y749" s="47"/>
      <c r="Z749" s="47"/>
      <c r="AA749" s="46"/>
      <c r="AB749" s="48"/>
    </row>
    <row r="750" ht="15.75" customHeight="1">
      <c r="B750" s="45"/>
      <c r="C750" s="45"/>
      <c r="U750" s="46"/>
      <c r="V750" s="47"/>
      <c r="W750" s="47"/>
      <c r="X750" s="47"/>
      <c r="Y750" s="47"/>
      <c r="Z750" s="47"/>
      <c r="AA750" s="46"/>
      <c r="AB750" s="48"/>
    </row>
    <row r="751" ht="15.75" customHeight="1">
      <c r="B751" s="45"/>
      <c r="C751" s="45"/>
      <c r="U751" s="46"/>
      <c r="V751" s="47"/>
      <c r="W751" s="47"/>
      <c r="X751" s="47"/>
      <c r="Y751" s="47"/>
      <c r="Z751" s="47"/>
      <c r="AA751" s="46"/>
      <c r="AB751" s="48"/>
    </row>
    <row r="752" ht="15.75" customHeight="1">
      <c r="B752" s="45"/>
      <c r="C752" s="45"/>
      <c r="U752" s="46"/>
      <c r="V752" s="47"/>
      <c r="W752" s="47"/>
      <c r="X752" s="47"/>
      <c r="Y752" s="47"/>
      <c r="Z752" s="47"/>
      <c r="AA752" s="46"/>
      <c r="AB752" s="48"/>
    </row>
    <row r="753" ht="15.75" customHeight="1">
      <c r="B753" s="45"/>
      <c r="C753" s="45"/>
      <c r="U753" s="46"/>
      <c r="V753" s="47"/>
      <c r="W753" s="47"/>
      <c r="X753" s="47"/>
      <c r="Y753" s="47"/>
      <c r="Z753" s="47"/>
      <c r="AA753" s="46"/>
      <c r="AB753" s="48"/>
    </row>
    <row r="754" ht="15.75" customHeight="1">
      <c r="B754" s="45"/>
      <c r="C754" s="45"/>
      <c r="U754" s="46"/>
      <c r="V754" s="47"/>
      <c r="W754" s="47"/>
      <c r="X754" s="47"/>
      <c r="Y754" s="47"/>
      <c r="Z754" s="47"/>
      <c r="AA754" s="46"/>
      <c r="AB754" s="48"/>
    </row>
    <row r="755" ht="15.75" customHeight="1">
      <c r="B755" s="45"/>
      <c r="C755" s="45"/>
      <c r="U755" s="46"/>
      <c r="V755" s="47"/>
      <c r="W755" s="47"/>
      <c r="X755" s="47"/>
      <c r="Y755" s="47"/>
      <c r="Z755" s="47"/>
      <c r="AA755" s="46"/>
      <c r="AB755" s="48"/>
    </row>
    <row r="756" ht="15.75" customHeight="1">
      <c r="B756" s="45"/>
      <c r="C756" s="45"/>
      <c r="U756" s="46"/>
      <c r="V756" s="47"/>
      <c r="W756" s="47"/>
      <c r="X756" s="47"/>
      <c r="Y756" s="47"/>
      <c r="Z756" s="47"/>
      <c r="AA756" s="46"/>
      <c r="AB756" s="48"/>
    </row>
    <row r="757" ht="15.75" customHeight="1">
      <c r="B757" s="45"/>
      <c r="C757" s="45"/>
      <c r="U757" s="46"/>
      <c r="V757" s="47"/>
      <c r="W757" s="47"/>
      <c r="X757" s="47"/>
      <c r="Y757" s="47"/>
      <c r="Z757" s="47"/>
      <c r="AA757" s="46"/>
      <c r="AB757" s="48"/>
    </row>
    <row r="758" ht="15.75" customHeight="1">
      <c r="B758" s="45"/>
      <c r="C758" s="45"/>
      <c r="U758" s="46"/>
      <c r="V758" s="47"/>
      <c r="W758" s="47"/>
      <c r="X758" s="47"/>
      <c r="Y758" s="47"/>
      <c r="Z758" s="47"/>
      <c r="AA758" s="46"/>
      <c r="AB758" s="48"/>
    </row>
    <row r="759" ht="15.75" customHeight="1">
      <c r="B759" s="45"/>
      <c r="C759" s="45"/>
      <c r="U759" s="46"/>
      <c r="V759" s="47"/>
      <c r="W759" s="47"/>
      <c r="X759" s="47"/>
      <c r="Y759" s="47"/>
      <c r="Z759" s="47"/>
      <c r="AA759" s="46"/>
      <c r="AB759" s="48"/>
    </row>
    <row r="760" ht="15.75" customHeight="1">
      <c r="B760" s="45"/>
      <c r="C760" s="45"/>
      <c r="U760" s="46"/>
      <c r="V760" s="47"/>
      <c r="W760" s="47"/>
      <c r="X760" s="47"/>
      <c r="Y760" s="47"/>
      <c r="Z760" s="47"/>
      <c r="AA760" s="46"/>
      <c r="AB760" s="48"/>
    </row>
    <row r="761" ht="15.75" customHeight="1">
      <c r="B761" s="45"/>
      <c r="C761" s="45"/>
      <c r="U761" s="46"/>
      <c r="V761" s="47"/>
      <c r="W761" s="47"/>
      <c r="X761" s="47"/>
      <c r="Y761" s="47"/>
      <c r="Z761" s="47"/>
      <c r="AA761" s="46"/>
      <c r="AB761" s="48"/>
    </row>
    <row r="762" ht="15.75" customHeight="1">
      <c r="B762" s="45"/>
      <c r="C762" s="45"/>
      <c r="U762" s="46"/>
      <c r="V762" s="47"/>
      <c r="W762" s="47"/>
      <c r="X762" s="47"/>
      <c r="Y762" s="47"/>
      <c r="Z762" s="47"/>
      <c r="AA762" s="46"/>
      <c r="AB762" s="48"/>
    </row>
    <row r="763" ht="15.75" customHeight="1">
      <c r="B763" s="45"/>
      <c r="C763" s="45"/>
      <c r="U763" s="46"/>
      <c r="V763" s="47"/>
      <c r="W763" s="47"/>
      <c r="X763" s="47"/>
      <c r="Y763" s="47"/>
      <c r="Z763" s="47"/>
      <c r="AA763" s="46"/>
      <c r="AB763" s="48"/>
    </row>
    <row r="764" ht="15.75" customHeight="1">
      <c r="B764" s="45"/>
      <c r="C764" s="45"/>
      <c r="U764" s="46"/>
      <c r="V764" s="47"/>
      <c r="W764" s="47"/>
      <c r="X764" s="47"/>
      <c r="Y764" s="47"/>
      <c r="Z764" s="47"/>
      <c r="AA764" s="46"/>
      <c r="AB764" s="48"/>
    </row>
    <row r="765" ht="15.75" customHeight="1">
      <c r="B765" s="45"/>
      <c r="C765" s="45"/>
      <c r="U765" s="46"/>
      <c r="V765" s="47"/>
      <c r="W765" s="47"/>
      <c r="X765" s="47"/>
      <c r="Y765" s="47"/>
      <c r="Z765" s="47"/>
      <c r="AA765" s="46"/>
      <c r="AB765" s="48"/>
    </row>
    <row r="766" ht="15.75" customHeight="1">
      <c r="B766" s="45"/>
      <c r="C766" s="45"/>
      <c r="U766" s="46"/>
      <c r="V766" s="47"/>
      <c r="W766" s="47"/>
      <c r="X766" s="47"/>
      <c r="Y766" s="47"/>
      <c r="Z766" s="47"/>
      <c r="AA766" s="46"/>
      <c r="AB766" s="48"/>
    </row>
    <row r="767" ht="15.75" customHeight="1">
      <c r="B767" s="45"/>
      <c r="C767" s="45"/>
      <c r="U767" s="46"/>
      <c r="V767" s="47"/>
      <c r="W767" s="47"/>
      <c r="X767" s="47"/>
      <c r="Y767" s="47"/>
      <c r="Z767" s="47"/>
      <c r="AA767" s="46"/>
      <c r="AB767" s="48"/>
    </row>
    <row r="768" ht="15.75" customHeight="1">
      <c r="B768" s="45"/>
      <c r="C768" s="45"/>
      <c r="U768" s="46"/>
      <c r="V768" s="47"/>
      <c r="W768" s="47"/>
      <c r="X768" s="47"/>
      <c r="Y768" s="47"/>
      <c r="Z768" s="47"/>
      <c r="AA768" s="46"/>
      <c r="AB768" s="48"/>
    </row>
    <row r="769" ht="15.75" customHeight="1">
      <c r="B769" s="45"/>
      <c r="C769" s="45"/>
      <c r="U769" s="46"/>
      <c r="V769" s="47"/>
      <c r="W769" s="47"/>
      <c r="X769" s="47"/>
      <c r="Y769" s="47"/>
      <c r="Z769" s="47"/>
      <c r="AA769" s="46"/>
      <c r="AB769" s="48"/>
    </row>
    <row r="770" ht="15.75" customHeight="1">
      <c r="B770" s="45"/>
      <c r="C770" s="45"/>
      <c r="U770" s="46"/>
      <c r="V770" s="47"/>
      <c r="W770" s="47"/>
      <c r="X770" s="47"/>
      <c r="Y770" s="47"/>
      <c r="Z770" s="47"/>
      <c r="AA770" s="46"/>
      <c r="AB770" s="48"/>
    </row>
    <row r="771" ht="15.75" customHeight="1">
      <c r="B771" s="45"/>
      <c r="C771" s="45"/>
      <c r="U771" s="46"/>
      <c r="V771" s="47"/>
      <c r="W771" s="47"/>
      <c r="X771" s="47"/>
      <c r="Y771" s="47"/>
      <c r="Z771" s="47"/>
      <c r="AA771" s="46"/>
      <c r="AB771" s="48"/>
    </row>
    <row r="772" ht="15.75" customHeight="1">
      <c r="B772" s="45"/>
      <c r="C772" s="45"/>
      <c r="U772" s="46"/>
      <c r="V772" s="47"/>
      <c r="W772" s="47"/>
      <c r="X772" s="47"/>
      <c r="Y772" s="47"/>
      <c r="Z772" s="47"/>
      <c r="AA772" s="46"/>
      <c r="AB772" s="48"/>
    </row>
    <row r="773" ht="15.75" customHeight="1">
      <c r="B773" s="45"/>
      <c r="C773" s="45"/>
      <c r="U773" s="46"/>
      <c r="V773" s="47"/>
      <c r="W773" s="47"/>
      <c r="X773" s="47"/>
      <c r="Y773" s="47"/>
      <c r="Z773" s="47"/>
      <c r="AA773" s="46"/>
      <c r="AB773" s="48"/>
    </row>
    <row r="774" ht="15.75" customHeight="1">
      <c r="B774" s="45"/>
      <c r="C774" s="45"/>
      <c r="U774" s="46"/>
      <c r="V774" s="47"/>
      <c r="W774" s="47"/>
      <c r="X774" s="47"/>
      <c r="Y774" s="47"/>
      <c r="Z774" s="47"/>
      <c r="AA774" s="46"/>
      <c r="AB774" s="48"/>
    </row>
    <row r="775" ht="15.75" customHeight="1">
      <c r="B775" s="45"/>
      <c r="C775" s="45"/>
      <c r="U775" s="46"/>
      <c r="V775" s="47"/>
      <c r="W775" s="47"/>
      <c r="X775" s="47"/>
      <c r="Y775" s="47"/>
      <c r="Z775" s="47"/>
      <c r="AA775" s="46"/>
      <c r="AB775" s="48"/>
    </row>
    <row r="776" ht="15.75" customHeight="1">
      <c r="B776" s="45"/>
      <c r="C776" s="45"/>
      <c r="U776" s="46"/>
      <c r="V776" s="47"/>
      <c r="W776" s="47"/>
      <c r="X776" s="47"/>
      <c r="Y776" s="47"/>
      <c r="Z776" s="47"/>
      <c r="AA776" s="46"/>
      <c r="AB776" s="48"/>
    </row>
    <row r="777" ht="15.75" customHeight="1">
      <c r="B777" s="45"/>
      <c r="C777" s="45"/>
      <c r="U777" s="46"/>
      <c r="V777" s="47"/>
      <c r="W777" s="47"/>
      <c r="X777" s="47"/>
      <c r="Y777" s="47"/>
      <c r="Z777" s="47"/>
      <c r="AA777" s="46"/>
      <c r="AB777" s="48"/>
    </row>
    <row r="778" ht="15.75" customHeight="1">
      <c r="B778" s="45"/>
      <c r="C778" s="45"/>
      <c r="U778" s="46"/>
      <c r="V778" s="47"/>
      <c r="W778" s="47"/>
      <c r="X778" s="47"/>
      <c r="Y778" s="47"/>
      <c r="Z778" s="47"/>
      <c r="AA778" s="46"/>
      <c r="AB778" s="48"/>
    </row>
    <row r="779" ht="15.75" customHeight="1">
      <c r="B779" s="45"/>
      <c r="C779" s="45"/>
      <c r="U779" s="46"/>
      <c r="V779" s="47"/>
      <c r="W779" s="47"/>
      <c r="X779" s="47"/>
      <c r="Y779" s="47"/>
      <c r="Z779" s="47"/>
      <c r="AA779" s="46"/>
      <c r="AB779" s="48"/>
    </row>
    <row r="780" ht="15.75" customHeight="1">
      <c r="B780" s="45"/>
      <c r="C780" s="45"/>
      <c r="U780" s="46"/>
      <c r="V780" s="47"/>
      <c r="W780" s="47"/>
      <c r="X780" s="47"/>
      <c r="Y780" s="47"/>
      <c r="Z780" s="47"/>
      <c r="AA780" s="46"/>
      <c r="AB780" s="48"/>
    </row>
    <row r="781" ht="15.75" customHeight="1">
      <c r="B781" s="45"/>
      <c r="C781" s="45"/>
      <c r="U781" s="46"/>
      <c r="V781" s="47"/>
      <c r="W781" s="47"/>
      <c r="X781" s="47"/>
      <c r="Y781" s="47"/>
      <c r="Z781" s="47"/>
      <c r="AA781" s="46"/>
      <c r="AB781" s="48"/>
    </row>
    <row r="782" ht="15.75" customHeight="1">
      <c r="B782" s="45"/>
      <c r="C782" s="45"/>
      <c r="U782" s="46"/>
      <c r="V782" s="47"/>
      <c r="W782" s="47"/>
      <c r="X782" s="47"/>
      <c r="Y782" s="47"/>
      <c r="Z782" s="47"/>
      <c r="AA782" s="46"/>
      <c r="AB782" s="48"/>
    </row>
    <row r="783" ht="15.75" customHeight="1">
      <c r="B783" s="45"/>
      <c r="C783" s="45"/>
      <c r="U783" s="46"/>
      <c r="V783" s="47"/>
      <c r="W783" s="47"/>
      <c r="X783" s="47"/>
      <c r="Y783" s="47"/>
      <c r="Z783" s="47"/>
      <c r="AA783" s="46"/>
      <c r="AB783" s="48"/>
    </row>
    <row r="784" ht="15.75" customHeight="1">
      <c r="B784" s="45"/>
      <c r="C784" s="45"/>
      <c r="U784" s="46"/>
      <c r="V784" s="47"/>
      <c r="W784" s="47"/>
      <c r="X784" s="47"/>
      <c r="Y784" s="47"/>
      <c r="Z784" s="47"/>
      <c r="AA784" s="46"/>
      <c r="AB784" s="48"/>
    </row>
    <row r="785" ht="15.75" customHeight="1">
      <c r="B785" s="45"/>
      <c r="C785" s="45"/>
      <c r="U785" s="46"/>
      <c r="V785" s="47"/>
      <c r="W785" s="47"/>
      <c r="X785" s="47"/>
      <c r="Y785" s="47"/>
      <c r="Z785" s="47"/>
      <c r="AA785" s="46"/>
      <c r="AB785" s="48"/>
    </row>
    <row r="786" ht="15.75" customHeight="1">
      <c r="B786" s="45"/>
      <c r="C786" s="45"/>
      <c r="U786" s="46"/>
      <c r="V786" s="47"/>
      <c r="W786" s="47"/>
      <c r="X786" s="47"/>
      <c r="Y786" s="47"/>
      <c r="Z786" s="47"/>
      <c r="AA786" s="46"/>
      <c r="AB786" s="48"/>
    </row>
    <row r="787" ht="15.75" customHeight="1">
      <c r="B787" s="45"/>
      <c r="C787" s="45"/>
      <c r="U787" s="46"/>
      <c r="V787" s="47"/>
      <c r="W787" s="47"/>
      <c r="X787" s="47"/>
      <c r="Y787" s="47"/>
      <c r="Z787" s="47"/>
      <c r="AA787" s="46"/>
      <c r="AB787" s="48"/>
    </row>
    <row r="788" ht="15.75" customHeight="1">
      <c r="B788" s="45"/>
      <c r="C788" s="45"/>
      <c r="U788" s="46"/>
      <c r="V788" s="47"/>
      <c r="W788" s="47"/>
      <c r="X788" s="47"/>
      <c r="Y788" s="47"/>
      <c r="Z788" s="47"/>
      <c r="AA788" s="46"/>
      <c r="AB788" s="48"/>
    </row>
    <row r="789" ht="15.75" customHeight="1">
      <c r="B789" s="45"/>
      <c r="C789" s="45"/>
      <c r="U789" s="46"/>
      <c r="V789" s="47"/>
      <c r="W789" s="47"/>
      <c r="X789" s="47"/>
      <c r="Y789" s="47"/>
      <c r="Z789" s="47"/>
      <c r="AA789" s="46"/>
      <c r="AB789" s="48"/>
    </row>
    <row r="790" ht="15.75" customHeight="1">
      <c r="B790" s="45"/>
      <c r="C790" s="45"/>
      <c r="U790" s="46"/>
      <c r="V790" s="47"/>
      <c r="W790" s="47"/>
      <c r="X790" s="47"/>
      <c r="Y790" s="47"/>
      <c r="Z790" s="47"/>
      <c r="AA790" s="46"/>
      <c r="AB790" s="48"/>
    </row>
    <row r="791" ht="15.75" customHeight="1">
      <c r="B791" s="45"/>
      <c r="C791" s="45"/>
      <c r="U791" s="46"/>
      <c r="V791" s="47"/>
      <c r="W791" s="47"/>
      <c r="X791" s="47"/>
      <c r="Y791" s="47"/>
      <c r="Z791" s="47"/>
      <c r="AA791" s="46"/>
      <c r="AB791" s="48"/>
    </row>
    <row r="792" ht="15.75" customHeight="1">
      <c r="B792" s="45"/>
      <c r="C792" s="45"/>
      <c r="U792" s="46"/>
      <c r="V792" s="47"/>
      <c r="W792" s="47"/>
      <c r="X792" s="47"/>
      <c r="Y792" s="47"/>
      <c r="Z792" s="47"/>
      <c r="AA792" s="46"/>
      <c r="AB792" s="48"/>
    </row>
    <row r="793" ht="15.75" customHeight="1">
      <c r="B793" s="45"/>
      <c r="C793" s="45"/>
      <c r="U793" s="46"/>
      <c r="V793" s="47"/>
      <c r="W793" s="47"/>
      <c r="X793" s="47"/>
      <c r="Y793" s="47"/>
      <c r="Z793" s="47"/>
      <c r="AA793" s="46"/>
      <c r="AB793" s="48"/>
    </row>
    <row r="794" ht="15.75" customHeight="1">
      <c r="B794" s="45"/>
      <c r="C794" s="45"/>
      <c r="U794" s="46"/>
      <c r="V794" s="47"/>
      <c r="W794" s="47"/>
      <c r="X794" s="47"/>
      <c r="Y794" s="47"/>
      <c r="Z794" s="47"/>
      <c r="AA794" s="46"/>
      <c r="AB794" s="48"/>
    </row>
    <row r="795" ht="15.75" customHeight="1">
      <c r="B795" s="45"/>
      <c r="C795" s="45"/>
      <c r="U795" s="46"/>
      <c r="V795" s="47"/>
      <c r="W795" s="47"/>
      <c r="X795" s="47"/>
      <c r="Y795" s="47"/>
      <c r="Z795" s="47"/>
      <c r="AA795" s="46"/>
      <c r="AB795" s="48"/>
    </row>
    <row r="796" ht="15.75" customHeight="1">
      <c r="B796" s="45"/>
      <c r="C796" s="45"/>
      <c r="U796" s="46"/>
      <c r="V796" s="47"/>
      <c r="W796" s="47"/>
      <c r="X796" s="47"/>
      <c r="Y796" s="47"/>
      <c r="Z796" s="47"/>
      <c r="AA796" s="46"/>
      <c r="AB796" s="48"/>
    </row>
    <row r="797" ht="15.75" customHeight="1">
      <c r="B797" s="45"/>
      <c r="C797" s="45"/>
      <c r="U797" s="46"/>
      <c r="V797" s="47"/>
      <c r="W797" s="47"/>
      <c r="X797" s="47"/>
      <c r="Y797" s="47"/>
      <c r="Z797" s="47"/>
      <c r="AA797" s="46"/>
      <c r="AB797" s="48"/>
    </row>
    <row r="798" ht="15.75" customHeight="1">
      <c r="B798" s="45"/>
      <c r="C798" s="45"/>
      <c r="U798" s="46"/>
      <c r="V798" s="47"/>
      <c r="W798" s="47"/>
      <c r="X798" s="47"/>
      <c r="Y798" s="47"/>
      <c r="Z798" s="47"/>
      <c r="AA798" s="46"/>
      <c r="AB798" s="48"/>
    </row>
    <row r="799" ht="15.75" customHeight="1">
      <c r="B799" s="45"/>
      <c r="C799" s="45"/>
      <c r="U799" s="46"/>
      <c r="V799" s="47"/>
      <c r="W799" s="47"/>
      <c r="X799" s="47"/>
      <c r="Y799" s="47"/>
      <c r="Z799" s="47"/>
      <c r="AA799" s="46"/>
      <c r="AB799" s="48"/>
    </row>
    <row r="800" ht="15.75" customHeight="1">
      <c r="B800" s="45"/>
      <c r="C800" s="45"/>
      <c r="U800" s="46"/>
      <c r="V800" s="47"/>
      <c r="W800" s="47"/>
      <c r="X800" s="47"/>
      <c r="Y800" s="47"/>
      <c r="Z800" s="47"/>
      <c r="AA800" s="46"/>
      <c r="AB800" s="48"/>
    </row>
    <row r="801" ht="15.75" customHeight="1">
      <c r="B801" s="45"/>
      <c r="C801" s="45"/>
      <c r="U801" s="46"/>
      <c r="V801" s="47"/>
      <c r="W801" s="47"/>
      <c r="X801" s="47"/>
      <c r="Y801" s="47"/>
      <c r="Z801" s="47"/>
      <c r="AA801" s="46"/>
      <c r="AB801" s="48"/>
    </row>
    <row r="802" ht="15.75" customHeight="1">
      <c r="B802" s="45"/>
      <c r="C802" s="45"/>
      <c r="U802" s="46"/>
      <c r="V802" s="47"/>
      <c r="W802" s="47"/>
      <c r="X802" s="47"/>
      <c r="Y802" s="47"/>
      <c r="Z802" s="47"/>
      <c r="AA802" s="46"/>
      <c r="AB802" s="48"/>
    </row>
    <row r="803" ht="15.75" customHeight="1">
      <c r="B803" s="45"/>
      <c r="C803" s="45"/>
      <c r="U803" s="46"/>
      <c r="V803" s="47"/>
      <c r="W803" s="47"/>
      <c r="X803" s="47"/>
      <c r="Y803" s="47"/>
      <c r="Z803" s="47"/>
      <c r="AA803" s="46"/>
      <c r="AB803" s="48"/>
    </row>
    <row r="804" ht="15.75" customHeight="1">
      <c r="B804" s="45"/>
      <c r="C804" s="45"/>
      <c r="U804" s="46"/>
      <c r="V804" s="47"/>
      <c r="W804" s="47"/>
      <c r="X804" s="47"/>
      <c r="Y804" s="47"/>
      <c r="Z804" s="47"/>
      <c r="AA804" s="46"/>
      <c r="AB804" s="48"/>
    </row>
    <row r="805" ht="15.75" customHeight="1">
      <c r="B805" s="45"/>
      <c r="C805" s="45"/>
      <c r="U805" s="46"/>
      <c r="V805" s="47"/>
      <c r="W805" s="47"/>
      <c r="X805" s="47"/>
      <c r="Y805" s="47"/>
      <c r="Z805" s="47"/>
      <c r="AA805" s="46"/>
      <c r="AB805" s="48"/>
    </row>
    <row r="806" ht="15.75" customHeight="1">
      <c r="B806" s="45"/>
      <c r="C806" s="45"/>
      <c r="U806" s="46"/>
      <c r="V806" s="47"/>
      <c r="W806" s="47"/>
      <c r="X806" s="47"/>
      <c r="Y806" s="47"/>
      <c r="Z806" s="47"/>
      <c r="AA806" s="46"/>
      <c r="AB806" s="48"/>
    </row>
    <row r="807" ht="15.75" customHeight="1">
      <c r="B807" s="45"/>
      <c r="C807" s="45"/>
      <c r="U807" s="46"/>
      <c r="V807" s="47"/>
      <c r="W807" s="47"/>
      <c r="X807" s="47"/>
      <c r="Y807" s="47"/>
      <c r="Z807" s="47"/>
      <c r="AA807" s="46"/>
      <c r="AB807" s="48"/>
    </row>
    <row r="808" ht="15.75" customHeight="1">
      <c r="B808" s="45"/>
      <c r="C808" s="45"/>
      <c r="U808" s="46"/>
      <c r="V808" s="47"/>
      <c r="W808" s="47"/>
      <c r="X808" s="47"/>
      <c r="Y808" s="47"/>
      <c r="Z808" s="47"/>
      <c r="AA808" s="46"/>
      <c r="AB808" s="48"/>
    </row>
    <row r="809" ht="15.75" customHeight="1">
      <c r="B809" s="45"/>
      <c r="C809" s="45"/>
      <c r="U809" s="46"/>
      <c r="V809" s="47"/>
      <c r="W809" s="47"/>
      <c r="X809" s="47"/>
      <c r="Y809" s="47"/>
      <c r="Z809" s="47"/>
      <c r="AA809" s="46"/>
      <c r="AB809" s="48"/>
    </row>
    <row r="810" ht="15.75" customHeight="1">
      <c r="B810" s="45"/>
      <c r="C810" s="45"/>
      <c r="U810" s="46"/>
      <c r="V810" s="47"/>
      <c r="W810" s="47"/>
      <c r="X810" s="47"/>
      <c r="Y810" s="47"/>
      <c r="Z810" s="47"/>
      <c r="AA810" s="46"/>
      <c r="AB810" s="48"/>
    </row>
    <row r="811" ht="15.75" customHeight="1">
      <c r="B811" s="45"/>
      <c r="C811" s="45"/>
      <c r="U811" s="46"/>
      <c r="V811" s="47"/>
      <c r="W811" s="47"/>
      <c r="X811" s="47"/>
      <c r="Y811" s="47"/>
      <c r="Z811" s="47"/>
      <c r="AA811" s="46"/>
      <c r="AB811" s="48"/>
    </row>
    <row r="812" ht="15.75" customHeight="1">
      <c r="B812" s="45"/>
      <c r="C812" s="45"/>
      <c r="U812" s="46"/>
      <c r="V812" s="47"/>
      <c r="W812" s="47"/>
      <c r="X812" s="47"/>
      <c r="Y812" s="47"/>
      <c r="Z812" s="47"/>
      <c r="AA812" s="46"/>
      <c r="AB812" s="48"/>
    </row>
    <row r="813" ht="15.75" customHeight="1">
      <c r="B813" s="45"/>
      <c r="C813" s="45"/>
      <c r="U813" s="46"/>
      <c r="V813" s="47"/>
      <c r="W813" s="47"/>
      <c r="X813" s="47"/>
      <c r="Y813" s="47"/>
      <c r="Z813" s="47"/>
      <c r="AA813" s="46"/>
      <c r="AB813" s="48"/>
    </row>
    <row r="814" ht="15.75" customHeight="1">
      <c r="B814" s="45"/>
      <c r="C814" s="45"/>
      <c r="U814" s="46"/>
      <c r="V814" s="47"/>
      <c r="W814" s="47"/>
      <c r="X814" s="47"/>
      <c r="Y814" s="47"/>
      <c r="Z814" s="47"/>
      <c r="AA814" s="46"/>
      <c r="AB814" s="48"/>
    </row>
    <row r="815" ht="15.75" customHeight="1">
      <c r="B815" s="45"/>
      <c r="C815" s="45"/>
      <c r="U815" s="46"/>
      <c r="V815" s="47"/>
      <c r="W815" s="47"/>
      <c r="X815" s="47"/>
      <c r="Y815" s="47"/>
      <c r="Z815" s="47"/>
      <c r="AA815" s="46"/>
      <c r="AB815" s="48"/>
    </row>
    <row r="816" ht="15.75" customHeight="1">
      <c r="B816" s="45"/>
      <c r="C816" s="45"/>
      <c r="U816" s="46"/>
      <c r="V816" s="47"/>
      <c r="W816" s="47"/>
      <c r="X816" s="47"/>
      <c r="Y816" s="47"/>
      <c r="Z816" s="47"/>
      <c r="AA816" s="46"/>
      <c r="AB816" s="48"/>
    </row>
    <row r="817" ht="15.75" customHeight="1">
      <c r="B817" s="45"/>
      <c r="C817" s="45"/>
      <c r="U817" s="46"/>
      <c r="V817" s="47"/>
      <c r="W817" s="47"/>
      <c r="X817" s="47"/>
      <c r="Y817" s="47"/>
      <c r="Z817" s="47"/>
      <c r="AA817" s="46"/>
      <c r="AB817" s="48"/>
    </row>
    <row r="818" ht="15.75" customHeight="1">
      <c r="B818" s="45"/>
      <c r="C818" s="45"/>
      <c r="U818" s="46"/>
      <c r="V818" s="47"/>
      <c r="W818" s="47"/>
      <c r="X818" s="47"/>
      <c r="Y818" s="47"/>
      <c r="Z818" s="47"/>
      <c r="AA818" s="46"/>
      <c r="AB818" s="48"/>
    </row>
    <row r="819" ht="15.75" customHeight="1">
      <c r="B819" s="45"/>
      <c r="C819" s="45"/>
      <c r="U819" s="46"/>
      <c r="V819" s="47"/>
      <c r="W819" s="47"/>
      <c r="X819" s="47"/>
      <c r="Y819" s="47"/>
      <c r="Z819" s="47"/>
      <c r="AA819" s="46"/>
      <c r="AB819" s="48"/>
    </row>
    <row r="820" ht="15.75" customHeight="1">
      <c r="B820" s="45"/>
      <c r="C820" s="45"/>
      <c r="U820" s="46"/>
      <c r="V820" s="47"/>
      <c r="W820" s="47"/>
      <c r="X820" s="47"/>
      <c r="Y820" s="47"/>
      <c r="Z820" s="47"/>
      <c r="AA820" s="46"/>
      <c r="AB820" s="48"/>
    </row>
    <row r="821" ht="15.75" customHeight="1">
      <c r="B821" s="45"/>
      <c r="C821" s="45"/>
      <c r="U821" s="46"/>
      <c r="V821" s="47"/>
      <c r="W821" s="47"/>
      <c r="X821" s="47"/>
      <c r="Y821" s="47"/>
      <c r="Z821" s="47"/>
      <c r="AA821" s="46"/>
      <c r="AB821" s="48"/>
    </row>
    <row r="822" ht="15.75" customHeight="1">
      <c r="B822" s="45"/>
      <c r="C822" s="45"/>
      <c r="U822" s="46"/>
      <c r="V822" s="47"/>
      <c r="W822" s="47"/>
      <c r="X822" s="47"/>
      <c r="Y822" s="47"/>
      <c r="Z822" s="47"/>
      <c r="AA822" s="46"/>
      <c r="AB822" s="48"/>
    </row>
    <row r="823" ht="15.75" customHeight="1">
      <c r="B823" s="45"/>
      <c r="C823" s="45"/>
      <c r="U823" s="46"/>
      <c r="V823" s="47"/>
      <c r="W823" s="47"/>
      <c r="X823" s="47"/>
      <c r="Y823" s="47"/>
      <c r="Z823" s="47"/>
      <c r="AA823" s="46"/>
      <c r="AB823" s="48"/>
    </row>
    <row r="824" ht="15.75" customHeight="1">
      <c r="B824" s="45"/>
      <c r="C824" s="45"/>
      <c r="U824" s="46"/>
      <c r="V824" s="47"/>
      <c r="W824" s="47"/>
      <c r="X824" s="47"/>
      <c r="Y824" s="47"/>
      <c r="Z824" s="47"/>
      <c r="AA824" s="46"/>
      <c r="AB824" s="48"/>
    </row>
    <row r="825" ht="15.75" customHeight="1">
      <c r="B825" s="45"/>
      <c r="C825" s="45"/>
      <c r="U825" s="46"/>
      <c r="V825" s="47"/>
      <c r="W825" s="47"/>
      <c r="X825" s="47"/>
      <c r="Y825" s="47"/>
      <c r="Z825" s="47"/>
      <c r="AA825" s="46"/>
      <c r="AB825" s="48"/>
    </row>
    <row r="826" ht="15.75" customHeight="1">
      <c r="B826" s="45"/>
      <c r="C826" s="45"/>
      <c r="U826" s="46"/>
      <c r="V826" s="47"/>
      <c r="W826" s="47"/>
      <c r="X826" s="47"/>
      <c r="Y826" s="47"/>
      <c r="Z826" s="47"/>
      <c r="AA826" s="46"/>
      <c r="AB826" s="48"/>
    </row>
    <row r="827" ht="15.75" customHeight="1">
      <c r="B827" s="45"/>
      <c r="C827" s="45"/>
      <c r="U827" s="46"/>
      <c r="V827" s="47"/>
      <c r="W827" s="47"/>
      <c r="X827" s="47"/>
      <c r="Y827" s="47"/>
      <c r="Z827" s="47"/>
      <c r="AA827" s="46"/>
      <c r="AB827" s="48"/>
    </row>
    <row r="828" ht="15.75" customHeight="1">
      <c r="B828" s="45"/>
      <c r="C828" s="45"/>
      <c r="U828" s="46"/>
      <c r="V828" s="47"/>
      <c r="W828" s="47"/>
      <c r="X828" s="47"/>
      <c r="Y828" s="47"/>
      <c r="Z828" s="47"/>
      <c r="AA828" s="46"/>
      <c r="AB828" s="48"/>
    </row>
    <row r="829" ht="15.75" customHeight="1">
      <c r="B829" s="45"/>
      <c r="C829" s="45"/>
      <c r="U829" s="46"/>
      <c r="V829" s="47"/>
      <c r="W829" s="47"/>
      <c r="X829" s="47"/>
      <c r="Y829" s="47"/>
      <c r="Z829" s="47"/>
      <c r="AA829" s="46"/>
      <c r="AB829" s="48"/>
    </row>
    <row r="830" ht="15.75" customHeight="1">
      <c r="B830" s="45"/>
      <c r="C830" s="45"/>
      <c r="U830" s="46"/>
      <c r="V830" s="47"/>
      <c r="W830" s="47"/>
      <c r="X830" s="47"/>
      <c r="Y830" s="47"/>
      <c r="Z830" s="47"/>
      <c r="AA830" s="46"/>
      <c r="AB830" s="48"/>
    </row>
    <row r="831" ht="15.75" customHeight="1">
      <c r="B831" s="45"/>
      <c r="C831" s="45"/>
      <c r="U831" s="46"/>
      <c r="V831" s="47"/>
      <c r="W831" s="47"/>
      <c r="X831" s="47"/>
      <c r="Y831" s="47"/>
      <c r="Z831" s="47"/>
      <c r="AA831" s="46"/>
      <c r="AB831" s="48"/>
    </row>
    <row r="832" ht="15.75" customHeight="1">
      <c r="B832" s="45"/>
      <c r="C832" s="45"/>
      <c r="U832" s="46"/>
      <c r="V832" s="47"/>
      <c r="W832" s="47"/>
      <c r="X832" s="47"/>
      <c r="Y832" s="47"/>
      <c r="Z832" s="47"/>
      <c r="AA832" s="46"/>
      <c r="AB832" s="48"/>
    </row>
    <row r="833" ht="15.75" customHeight="1">
      <c r="B833" s="45"/>
      <c r="C833" s="45"/>
      <c r="U833" s="46"/>
      <c r="V833" s="47"/>
      <c r="W833" s="47"/>
      <c r="X833" s="47"/>
      <c r="Y833" s="47"/>
      <c r="Z833" s="47"/>
      <c r="AA833" s="46"/>
      <c r="AB833" s="48"/>
    </row>
    <row r="834" ht="15.75" customHeight="1">
      <c r="B834" s="45"/>
      <c r="C834" s="45"/>
      <c r="U834" s="46"/>
      <c r="V834" s="47"/>
      <c r="W834" s="47"/>
      <c r="X834" s="47"/>
      <c r="Y834" s="47"/>
      <c r="Z834" s="47"/>
      <c r="AA834" s="46"/>
      <c r="AB834" s="48"/>
    </row>
    <row r="835" ht="15.75" customHeight="1">
      <c r="B835" s="45"/>
      <c r="C835" s="45"/>
      <c r="U835" s="46"/>
      <c r="V835" s="47"/>
      <c r="W835" s="47"/>
      <c r="X835" s="47"/>
      <c r="Y835" s="47"/>
      <c r="Z835" s="47"/>
      <c r="AA835" s="46"/>
      <c r="AB835" s="48"/>
    </row>
    <row r="836" ht="15.75" customHeight="1">
      <c r="B836" s="45"/>
      <c r="C836" s="45"/>
      <c r="U836" s="46"/>
      <c r="V836" s="47"/>
      <c r="W836" s="47"/>
      <c r="X836" s="47"/>
      <c r="Y836" s="47"/>
      <c r="Z836" s="47"/>
      <c r="AA836" s="46"/>
      <c r="AB836" s="48"/>
    </row>
    <row r="837" ht="15.75" customHeight="1">
      <c r="B837" s="45"/>
      <c r="C837" s="45"/>
      <c r="U837" s="46"/>
      <c r="V837" s="47"/>
      <c r="W837" s="47"/>
      <c r="X837" s="47"/>
      <c r="Y837" s="47"/>
      <c r="Z837" s="47"/>
      <c r="AA837" s="46"/>
      <c r="AB837" s="48"/>
    </row>
    <row r="838" ht="15.75" customHeight="1">
      <c r="B838" s="45"/>
      <c r="C838" s="45"/>
      <c r="U838" s="46"/>
      <c r="V838" s="47"/>
      <c r="W838" s="47"/>
      <c r="X838" s="47"/>
      <c r="Y838" s="47"/>
      <c r="Z838" s="47"/>
      <c r="AA838" s="46"/>
      <c r="AB838" s="48"/>
    </row>
    <row r="839" ht="15.75" customHeight="1">
      <c r="B839" s="45"/>
      <c r="C839" s="45"/>
      <c r="U839" s="46"/>
      <c r="V839" s="47"/>
      <c r="W839" s="47"/>
      <c r="X839" s="47"/>
      <c r="Y839" s="47"/>
      <c r="Z839" s="47"/>
      <c r="AA839" s="46"/>
      <c r="AB839" s="48"/>
    </row>
    <row r="840" ht="15.75" customHeight="1">
      <c r="B840" s="45"/>
      <c r="C840" s="45"/>
      <c r="U840" s="46"/>
      <c r="V840" s="47"/>
      <c r="W840" s="47"/>
      <c r="X840" s="47"/>
      <c r="Y840" s="47"/>
      <c r="Z840" s="47"/>
      <c r="AA840" s="46"/>
      <c r="AB840" s="48"/>
    </row>
    <row r="841" ht="15.75" customHeight="1">
      <c r="B841" s="45"/>
      <c r="C841" s="45"/>
      <c r="U841" s="46"/>
      <c r="V841" s="47"/>
      <c r="W841" s="47"/>
      <c r="X841" s="47"/>
      <c r="Y841" s="47"/>
      <c r="Z841" s="47"/>
      <c r="AA841" s="46"/>
      <c r="AB841" s="48"/>
    </row>
    <row r="842" ht="15.75" customHeight="1">
      <c r="B842" s="45"/>
      <c r="C842" s="45"/>
      <c r="U842" s="46"/>
      <c r="V842" s="47"/>
      <c r="W842" s="47"/>
      <c r="X842" s="47"/>
      <c r="Y842" s="47"/>
      <c r="Z842" s="47"/>
      <c r="AA842" s="46"/>
      <c r="AB842" s="48"/>
    </row>
    <row r="843" ht="15.75" customHeight="1">
      <c r="B843" s="45"/>
      <c r="C843" s="45"/>
      <c r="U843" s="46"/>
      <c r="V843" s="47"/>
      <c r="W843" s="47"/>
      <c r="X843" s="47"/>
      <c r="Y843" s="47"/>
      <c r="Z843" s="47"/>
      <c r="AA843" s="46"/>
      <c r="AB843" s="48"/>
    </row>
    <row r="844" ht="15.75" customHeight="1">
      <c r="B844" s="45"/>
      <c r="C844" s="45"/>
      <c r="U844" s="46"/>
      <c r="V844" s="47"/>
      <c r="W844" s="47"/>
      <c r="X844" s="47"/>
      <c r="Y844" s="47"/>
      <c r="Z844" s="47"/>
      <c r="AA844" s="46"/>
      <c r="AB844" s="48"/>
    </row>
    <row r="845" ht="15.75" customHeight="1">
      <c r="B845" s="45"/>
      <c r="C845" s="45"/>
      <c r="U845" s="46"/>
      <c r="V845" s="47"/>
      <c r="W845" s="47"/>
      <c r="X845" s="47"/>
      <c r="Y845" s="47"/>
      <c r="Z845" s="47"/>
      <c r="AA845" s="46"/>
      <c r="AB845" s="48"/>
    </row>
    <row r="846" ht="15.75" customHeight="1">
      <c r="B846" s="45"/>
      <c r="C846" s="45"/>
      <c r="U846" s="46"/>
      <c r="V846" s="47"/>
      <c r="W846" s="47"/>
      <c r="X846" s="47"/>
      <c r="Y846" s="47"/>
      <c r="Z846" s="47"/>
      <c r="AA846" s="46"/>
      <c r="AB846" s="48"/>
    </row>
    <row r="847" ht="15.75" customHeight="1">
      <c r="B847" s="45"/>
      <c r="C847" s="45"/>
      <c r="U847" s="46"/>
      <c r="V847" s="47"/>
      <c r="W847" s="47"/>
      <c r="X847" s="47"/>
      <c r="Y847" s="47"/>
      <c r="Z847" s="47"/>
      <c r="AA847" s="46"/>
      <c r="AB847" s="48"/>
    </row>
    <row r="848" ht="15.75" customHeight="1">
      <c r="B848" s="45"/>
      <c r="C848" s="45"/>
      <c r="U848" s="46"/>
      <c r="V848" s="47"/>
      <c r="W848" s="47"/>
      <c r="X848" s="47"/>
      <c r="Y848" s="47"/>
      <c r="Z848" s="47"/>
      <c r="AA848" s="46"/>
      <c r="AB848" s="48"/>
    </row>
    <row r="849" ht="15.75" customHeight="1">
      <c r="B849" s="45"/>
      <c r="C849" s="45"/>
      <c r="U849" s="46"/>
      <c r="V849" s="47"/>
      <c r="W849" s="47"/>
      <c r="X849" s="47"/>
      <c r="Y849" s="47"/>
      <c r="Z849" s="47"/>
      <c r="AA849" s="46"/>
      <c r="AB849" s="48"/>
    </row>
    <row r="850" ht="15.75" customHeight="1">
      <c r="B850" s="45"/>
      <c r="C850" s="45"/>
      <c r="U850" s="46"/>
      <c r="V850" s="47"/>
      <c r="W850" s="47"/>
      <c r="X850" s="47"/>
      <c r="Y850" s="47"/>
      <c r="Z850" s="47"/>
      <c r="AA850" s="46"/>
      <c r="AB850" s="48"/>
    </row>
    <row r="851" ht="15.75" customHeight="1">
      <c r="B851" s="45"/>
      <c r="C851" s="45"/>
      <c r="U851" s="46"/>
      <c r="V851" s="47"/>
      <c r="W851" s="47"/>
      <c r="X851" s="47"/>
      <c r="Y851" s="47"/>
      <c r="Z851" s="47"/>
      <c r="AA851" s="46"/>
      <c r="AB851" s="48"/>
    </row>
    <row r="852" ht="15.75" customHeight="1">
      <c r="B852" s="45"/>
      <c r="C852" s="45"/>
      <c r="U852" s="46"/>
      <c r="V852" s="47"/>
      <c r="W852" s="47"/>
      <c r="X852" s="47"/>
      <c r="Y852" s="47"/>
      <c r="Z852" s="47"/>
      <c r="AA852" s="46"/>
      <c r="AB852" s="48"/>
    </row>
    <row r="853" ht="15.75" customHeight="1">
      <c r="B853" s="45"/>
      <c r="C853" s="45"/>
      <c r="U853" s="46"/>
      <c r="V853" s="47"/>
      <c r="W853" s="47"/>
      <c r="X853" s="47"/>
      <c r="Y853" s="47"/>
      <c r="Z853" s="47"/>
      <c r="AA853" s="46"/>
      <c r="AB853" s="48"/>
    </row>
    <row r="854" ht="15.75" customHeight="1">
      <c r="B854" s="45"/>
      <c r="C854" s="45"/>
      <c r="U854" s="46"/>
      <c r="V854" s="47"/>
      <c r="W854" s="47"/>
      <c r="X854" s="47"/>
      <c r="Y854" s="47"/>
      <c r="Z854" s="47"/>
      <c r="AA854" s="46"/>
      <c r="AB854" s="48"/>
    </row>
    <row r="855" ht="15.75" customHeight="1">
      <c r="B855" s="45"/>
      <c r="C855" s="45"/>
      <c r="U855" s="46"/>
      <c r="V855" s="47"/>
      <c r="W855" s="47"/>
      <c r="X855" s="47"/>
      <c r="Y855" s="47"/>
      <c r="Z855" s="47"/>
      <c r="AA855" s="46"/>
      <c r="AB855" s="48"/>
    </row>
    <row r="856" ht="15.75" customHeight="1">
      <c r="B856" s="45"/>
      <c r="C856" s="45"/>
      <c r="U856" s="46"/>
      <c r="V856" s="47"/>
      <c r="W856" s="47"/>
      <c r="X856" s="47"/>
      <c r="Y856" s="47"/>
      <c r="Z856" s="47"/>
      <c r="AA856" s="46"/>
      <c r="AB856" s="48"/>
    </row>
    <row r="857" ht="15.75" customHeight="1">
      <c r="B857" s="45"/>
      <c r="C857" s="45"/>
      <c r="U857" s="46"/>
      <c r="V857" s="47"/>
      <c r="W857" s="47"/>
      <c r="X857" s="47"/>
      <c r="Y857" s="47"/>
      <c r="Z857" s="47"/>
      <c r="AA857" s="46"/>
      <c r="AB857" s="48"/>
    </row>
    <row r="858" ht="15.75" customHeight="1">
      <c r="B858" s="45"/>
      <c r="C858" s="45"/>
      <c r="U858" s="46"/>
      <c r="V858" s="47"/>
      <c r="W858" s="47"/>
      <c r="X858" s="47"/>
      <c r="Y858" s="47"/>
      <c r="Z858" s="47"/>
      <c r="AA858" s="46"/>
      <c r="AB858" s="48"/>
    </row>
    <row r="859" ht="15.75" customHeight="1">
      <c r="B859" s="45"/>
      <c r="C859" s="45"/>
      <c r="U859" s="46"/>
      <c r="V859" s="47"/>
      <c r="W859" s="47"/>
      <c r="X859" s="47"/>
      <c r="Y859" s="47"/>
      <c r="Z859" s="47"/>
      <c r="AA859" s="46"/>
      <c r="AB859" s="48"/>
    </row>
    <row r="860" ht="15.75" customHeight="1">
      <c r="B860" s="45"/>
      <c r="C860" s="45"/>
      <c r="U860" s="46"/>
      <c r="V860" s="47"/>
      <c r="W860" s="47"/>
      <c r="X860" s="47"/>
      <c r="Y860" s="47"/>
      <c r="Z860" s="47"/>
      <c r="AA860" s="46"/>
      <c r="AB860" s="48"/>
    </row>
    <row r="861" ht="15.75" customHeight="1">
      <c r="B861" s="45"/>
      <c r="C861" s="45"/>
      <c r="U861" s="46"/>
      <c r="V861" s="47"/>
      <c r="W861" s="47"/>
      <c r="X861" s="47"/>
      <c r="Y861" s="47"/>
      <c r="Z861" s="47"/>
      <c r="AA861" s="46"/>
      <c r="AB861" s="48"/>
    </row>
    <row r="862" ht="15.75" customHeight="1">
      <c r="B862" s="45"/>
      <c r="C862" s="45"/>
      <c r="U862" s="46"/>
      <c r="V862" s="47"/>
      <c r="W862" s="47"/>
      <c r="X862" s="47"/>
      <c r="Y862" s="47"/>
      <c r="Z862" s="47"/>
      <c r="AA862" s="46"/>
      <c r="AB862" s="48"/>
    </row>
    <row r="863" ht="15.75" customHeight="1">
      <c r="B863" s="45"/>
      <c r="C863" s="45"/>
      <c r="U863" s="46"/>
      <c r="V863" s="47"/>
      <c r="W863" s="47"/>
      <c r="X863" s="47"/>
      <c r="Y863" s="47"/>
      <c r="Z863" s="47"/>
      <c r="AA863" s="46"/>
      <c r="AB863" s="48"/>
    </row>
    <row r="864" ht="15.75" customHeight="1">
      <c r="B864" s="45"/>
      <c r="C864" s="45"/>
      <c r="U864" s="46"/>
      <c r="V864" s="47"/>
      <c r="W864" s="47"/>
      <c r="X864" s="47"/>
      <c r="Y864" s="47"/>
      <c r="Z864" s="47"/>
      <c r="AA864" s="46"/>
      <c r="AB864" s="48"/>
    </row>
    <row r="865" ht="15.75" customHeight="1">
      <c r="B865" s="45"/>
      <c r="C865" s="45"/>
      <c r="U865" s="46"/>
      <c r="V865" s="47"/>
      <c r="W865" s="47"/>
      <c r="X865" s="47"/>
      <c r="Y865" s="47"/>
      <c r="Z865" s="47"/>
      <c r="AA865" s="46"/>
      <c r="AB865" s="48"/>
    </row>
    <row r="866" ht="15.75" customHeight="1">
      <c r="B866" s="45"/>
      <c r="C866" s="45"/>
      <c r="U866" s="46"/>
      <c r="V866" s="47"/>
      <c r="W866" s="47"/>
      <c r="X866" s="47"/>
      <c r="Y866" s="47"/>
      <c r="Z866" s="47"/>
      <c r="AA866" s="46"/>
      <c r="AB866" s="48"/>
    </row>
    <row r="867" ht="15.75" customHeight="1">
      <c r="B867" s="45"/>
      <c r="C867" s="45"/>
      <c r="U867" s="46"/>
      <c r="V867" s="47"/>
      <c r="W867" s="47"/>
      <c r="X867" s="47"/>
      <c r="Y867" s="47"/>
      <c r="Z867" s="47"/>
      <c r="AA867" s="46"/>
      <c r="AB867" s="48"/>
    </row>
    <row r="868" ht="15.75" customHeight="1">
      <c r="B868" s="45"/>
      <c r="C868" s="45"/>
      <c r="U868" s="46"/>
      <c r="V868" s="47"/>
      <c r="W868" s="47"/>
      <c r="X868" s="47"/>
      <c r="Y868" s="47"/>
      <c r="Z868" s="47"/>
      <c r="AA868" s="46"/>
      <c r="AB868" s="48"/>
    </row>
    <row r="869" ht="15.75" customHeight="1">
      <c r="B869" s="45"/>
      <c r="C869" s="45"/>
      <c r="U869" s="46"/>
      <c r="V869" s="47"/>
      <c r="W869" s="47"/>
      <c r="X869" s="47"/>
      <c r="Y869" s="47"/>
      <c r="Z869" s="47"/>
      <c r="AA869" s="46"/>
      <c r="AB869" s="48"/>
    </row>
    <row r="870" ht="15.75" customHeight="1">
      <c r="B870" s="45"/>
      <c r="C870" s="45"/>
      <c r="U870" s="46"/>
      <c r="V870" s="47"/>
      <c r="W870" s="47"/>
      <c r="X870" s="47"/>
      <c r="Y870" s="47"/>
      <c r="Z870" s="47"/>
      <c r="AA870" s="46"/>
      <c r="AB870" s="48"/>
    </row>
    <row r="871" ht="15.75" customHeight="1">
      <c r="B871" s="45"/>
      <c r="C871" s="45"/>
      <c r="U871" s="46"/>
      <c r="V871" s="47"/>
      <c r="W871" s="47"/>
      <c r="X871" s="47"/>
      <c r="Y871" s="47"/>
      <c r="Z871" s="47"/>
      <c r="AA871" s="46"/>
      <c r="AB871" s="48"/>
    </row>
    <row r="872" ht="15.75" customHeight="1">
      <c r="B872" s="45"/>
      <c r="C872" s="45"/>
      <c r="U872" s="46"/>
      <c r="V872" s="47"/>
      <c r="W872" s="47"/>
      <c r="X872" s="47"/>
      <c r="Y872" s="47"/>
      <c r="Z872" s="47"/>
      <c r="AA872" s="46"/>
      <c r="AB872" s="48"/>
    </row>
    <row r="873" ht="15.75" customHeight="1">
      <c r="B873" s="45"/>
      <c r="C873" s="45"/>
      <c r="U873" s="46"/>
      <c r="V873" s="47"/>
      <c r="W873" s="47"/>
      <c r="X873" s="47"/>
      <c r="Y873" s="47"/>
      <c r="Z873" s="47"/>
      <c r="AA873" s="46"/>
      <c r="AB873" s="48"/>
    </row>
    <row r="874" ht="15.75" customHeight="1">
      <c r="B874" s="45"/>
      <c r="C874" s="45"/>
      <c r="U874" s="46"/>
      <c r="V874" s="47"/>
      <c r="W874" s="47"/>
      <c r="X874" s="47"/>
      <c r="Y874" s="47"/>
      <c r="Z874" s="47"/>
      <c r="AA874" s="46"/>
      <c r="AB874" s="48"/>
    </row>
    <row r="875" ht="15.75" customHeight="1">
      <c r="B875" s="45"/>
      <c r="C875" s="45"/>
      <c r="U875" s="46"/>
      <c r="V875" s="47"/>
      <c r="W875" s="47"/>
      <c r="X875" s="47"/>
      <c r="Y875" s="47"/>
      <c r="Z875" s="47"/>
      <c r="AA875" s="46"/>
      <c r="AB875" s="48"/>
    </row>
    <row r="876" ht="15.75" customHeight="1">
      <c r="B876" s="45"/>
      <c r="C876" s="45"/>
      <c r="U876" s="46"/>
      <c r="V876" s="47"/>
      <c r="W876" s="47"/>
      <c r="X876" s="47"/>
      <c r="Y876" s="47"/>
      <c r="Z876" s="47"/>
      <c r="AA876" s="46"/>
      <c r="AB876" s="48"/>
    </row>
    <row r="877" ht="15.75" customHeight="1">
      <c r="B877" s="45"/>
      <c r="C877" s="45"/>
      <c r="U877" s="46"/>
      <c r="V877" s="47"/>
      <c r="W877" s="47"/>
      <c r="X877" s="47"/>
      <c r="Y877" s="47"/>
      <c r="Z877" s="47"/>
      <c r="AA877" s="46"/>
      <c r="AB877" s="48"/>
    </row>
    <row r="878" ht="15.75" customHeight="1">
      <c r="B878" s="45"/>
      <c r="C878" s="45"/>
      <c r="U878" s="46"/>
      <c r="V878" s="47"/>
      <c r="W878" s="47"/>
      <c r="X878" s="47"/>
      <c r="Y878" s="47"/>
      <c r="Z878" s="47"/>
      <c r="AA878" s="46"/>
      <c r="AB878" s="48"/>
    </row>
    <row r="879" ht="15.75" customHeight="1">
      <c r="B879" s="45"/>
      <c r="C879" s="45"/>
      <c r="U879" s="46"/>
      <c r="V879" s="47"/>
      <c r="W879" s="47"/>
      <c r="X879" s="47"/>
      <c r="Y879" s="47"/>
      <c r="Z879" s="47"/>
      <c r="AA879" s="46"/>
      <c r="AB879" s="48"/>
    </row>
    <row r="880" ht="15.75" customHeight="1">
      <c r="B880" s="45"/>
      <c r="C880" s="45"/>
      <c r="U880" s="46"/>
      <c r="V880" s="47"/>
      <c r="W880" s="47"/>
      <c r="X880" s="47"/>
      <c r="Y880" s="47"/>
      <c r="Z880" s="47"/>
      <c r="AA880" s="46"/>
      <c r="AB880" s="48"/>
    </row>
    <row r="881" ht="15.75" customHeight="1">
      <c r="B881" s="45"/>
      <c r="C881" s="45"/>
      <c r="U881" s="46"/>
      <c r="V881" s="47"/>
      <c r="W881" s="47"/>
      <c r="X881" s="47"/>
      <c r="Y881" s="47"/>
      <c r="Z881" s="47"/>
      <c r="AA881" s="46"/>
      <c r="AB881" s="48"/>
    </row>
    <row r="882" ht="15.75" customHeight="1">
      <c r="B882" s="45"/>
      <c r="C882" s="45"/>
      <c r="U882" s="46"/>
      <c r="V882" s="47"/>
      <c r="W882" s="47"/>
      <c r="X882" s="47"/>
      <c r="Y882" s="47"/>
      <c r="Z882" s="47"/>
      <c r="AA882" s="46"/>
      <c r="AB882" s="48"/>
    </row>
    <row r="883" ht="15.75" customHeight="1">
      <c r="B883" s="45"/>
      <c r="C883" s="45"/>
      <c r="U883" s="46"/>
      <c r="V883" s="47"/>
      <c r="W883" s="47"/>
      <c r="X883" s="47"/>
      <c r="Y883" s="47"/>
      <c r="Z883" s="47"/>
      <c r="AA883" s="46"/>
      <c r="AB883" s="48"/>
    </row>
    <row r="884" ht="15.75" customHeight="1">
      <c r="B884" s="45"/>
      <c r="C884" s="45"/>
      <c r="U884" s="46"/>
      <c r="V884" s="47"/>
      <c r="W884" s="47"/>
      <c r="X884" s="47"/>
      <c r="Y884" s="47"/>
      <c r="Z884" s="47"/>
      <c r="AA884" s="46"/>
      <c r="AB884" s="48"/>
    </row>
    <row r="885" ht="15.75" customHeight="1">
      <c r="B885" s="45"/>
      <c r="C885" s="45"/>
      <c r="U885" s="46"/>
      <c r="V885" s="47"/>
      <c r="W885" s="47"/>
      <c r="X885" s="47"/>
      <c r="Y885" s="47"/>
      <c r="Z885" s="47"/>
      <c r="AA885" s="46"/>
      <c r="AB885" s="48"/>
    </row>
    <row r="886" ht="15.75" customHeight="1">
      <c r="B886" s="45"/>
      <c r="C886" s="45"/>
      <c r="U886" s="46"/>
      <c r="V886" s="47"/>
      <c r="W886" s="47"/>
      <c r="X886" s="47"/>
      <c r="Y886" s="47"/>
      <c r="Z886" s="47"/>
      <c r="AA886" s="46"/>
      <c r="AB886" s="48"/>
    </row>
    <row r="887" ht="15.75" customHeight="1">
      <c r="B887" s="45"/>
      <c r="C887" s="45"/>
      <c r="U887" s="46"/>
      <c r="V887" s="47"/>
      <c r="W887" s="47"/>
      <c r="X887" s="47"/>
      <c r="Y887" s="47"/>
      <c r="Z887" s="47"/>
      <c r="AA887" s="46"/>
      <c r="AB887" s="48"/>
    </row>
    <row r="888" ht="15.75" customHeight="1">
      <c r="B888" s="45"/>
      <c r="C888" s="45"/>
      <c r="U888" s="46"/>
      <c r="V888" s="47"/>
      <c r="W888" s="47"/>
      <c r="X888" s="47"/>
      <c r="Y888" s="47"/>
      <c r="Z888" s="47"/>
      <c r="AA888" s="46"/>
      <c r="AB888" s="48"/>
    </row>
    <row r="889" ht="15.75" customHeight="1">
      <c r="B889" s="45"/>
      <c r="C889" s="45"/>
      <c r="U889" s="46"/>
      <c r="V889" s="47"/>
      <c r="W889" s="47"/>
      <c r="X889" s="47"/>
      <c r="Y889" s="47"/>
      <c r="Z889" s="47"/>
      <c r="AA889" s="46"/>
      <c r="AB889" s="48"/>
    </row>
    <row r="890" ht="15.75" customHeight="1">
      <c r="B890" s="45"/>
      <c r="C890" s="45"/>
      <c r="U890" s="46"/>
      <c r="V890" s="47"/>
      <c r="W890" s="47"/>
      <c r="X890" s="47"/>
      <c r="Y890" s="47"/>
      <c r="Z890" s="47"/>
      <c r="AA890" s="46"/>
      <c r="AB890" s="48"/>
    </row>
    <row r="891" ht="15.75" customHeight="1">
      <c r="B891" s="45"/>
      <c r="C891" s="45"/>
      <c r="U891" s="46"/>
      <c r="V891" s="47"/>
      <c r="W891" s="47"/>
      <c r="X891" s="47"/>
      <c r="Y891" s="47"/>
      <c r="Z891" s="47"/>
      <c r="AA891" s="46"/>
      <c r="AB891" s="48"/>
    </row>
    <row r="892" ht="15.75" customHeight="1">
      <c r="B892" s="45"/>
      <c r="C892" s="45"/>
      <c r="U892" s="46"/>
      <c r="V892" s="47"/>
      <c r="W892" s="47"/>
      <c r="X892" s="47"/>
      <c r="Y892" s="47"/>
      <c r="Z892" s="47"/>
      <c r="AA892" s="46"/>
      <c r="AB892" s="48"/>
    </row>
    <row r="893" ht="15.75" customHeight="1">
      <c r="B893" s="45"/>
      <c r="C893" s="45"/>
      <c r="U893" s="46"/>
      <c r="V893" s="47"/>
      <c r="W893" s="47"/>
      <c r="X893" s="47"/>
      <c r="Y893" s="47"/>
      <c r="Z893" s="47"/>
      <c r="AA893" s="46"/>
      <c r="AB893" s="48"/>
    </row>
    <row r="894" ht="15.75" customHeight="1">
      <c r="B894" s="45"/>
      <c r="C894" s="45"/>
      <c r="U894" s="46"/>
      <c r="V894" s="47"/>
      <c r="W894" s="47"/>
      <c r="X894" s="47"/>
      <c r="Y894" s="47"/>
      <c r="Z894" s="47"/>
      <c r="AA894" s="46"/>
      <c r="AB894" s="48"/>
    </row>
    <row r="895" ht="15.75" customHeight="1">
      <c r="B895" s="45"/>
      <c r="C895" s="45"/>
      <c r="U895" s="46"/>
      <c r="V895" s="47"/>
      <c r="W895" s="47"/>
      <c r="X895" s="47"/>
      <c r="Y895" s="47"/>
      <c r="Z895" s="47"/>
      <c r="AA895" s="46"/>
      <c r="AB895" s="48"/>
    </row>
    <row r="896" ht="15.75" customHeight="1">
      <c r="B896" s="45"/>
      <c r="C896" s="45"/>
      <c r="U896" s="46"/>
      <c r="V896" s="47"/>
      <c r="W896" s="47"/>
      <c r="X896" s="47"/>
      <c r="Y896" s="47"/>
      <c r="Z896" s="47"/>
      <c r="AA896" s="46"/>
      <c r="AB896" s="48"/>
    </row>
    <row r="897" ht="15.75" customHeight="1">
      <c r="B897" s="45"/>
      <c r="C897" s="45"/>
      <c r="U897" s="46"/>
      <c r="V897" s="47"/>
      <c r="W897" s="47"/>
      <c r="X897" s="47"/>
      <c r="Y897" s="47"/>
      <c r="Z897" s="47"/>
      <c r="AA897" s="46"/>
      <c r="AB897" s="48"/>
    </row>
    <row r="898" ht="15.75" customHeight="1">
      <c r="B898" s="45"/>
      <c r="C898" s="45"/>
      <c r="U898" s="46"/>
      <c r="V898" s="47"/>
      <c r="W898" s="47"/>
      <c r="X898" s="47"/>
      <c r="Y898" s="47"/>
      <c r="Z898" s="47"/>
      <c r="AA898" s="46"/>
      <c r="AB898" s="48"/>
    </row>
    <row r="899" ht="15.75" customHeight="1">
      <c r="B899" s="45"/>
      <c r="C899" s="45"/>
      <c r="U899" s="46"/>
      <c r="V899" s="47"/>
      <c r="W899" s="47"/>
      <c r="X899" s="47"/>
      <c r="Y899" s="47"/>
      <c r="Z899" s="47"/>
      <c r="AA899" s="46"/>
      <c r="AB899" s="48"/>
    </row>
    <row r="900" ht="15.75" customHeight="1">
      <c r="B900" s="45"/>
      <c r="C900" s="45"/>
      <c r="U900" s="46"/>
      <c r="V900" s="47"/>
      <c r="W900" s="47"/>
      <c r="X900" s="47"/>
      <c r="Y900" s="47"/>
      <c r="Z900" s="47"/>
      <c r="AA900" s="46"/>
      <c r="AB900" s="48"/>
    </row>
    <row r="901" ht="15.75" customHeight="1">
      <c r="B901" s="45"/>
      <c r="C901" s="45"/>
      <c r="U901" s="46"/>
      <c r="V901" s="47"/>
      <c r="W901" s="47"/>
      <c r="X901" s="47"/>
      <c r="Y901" s="47"/>
      <c r="Z901" s="47"/>
      <c r="AA901" s="46"/>
      <c r="AB901" s="48"/>
    </row>
    <row r="902" ht="15.75" customHeight="1">
      <c r="B902" s="45"/>
      <c r="C902" s="45"/>
      <c r="U902" s="46"/>
      <c r="V902" s="47"/>
      <c r="W902" s="47"/>
      <c r="X902" s="47"/>
      <c r="Y902" s="47"/>
      <c r="Z902" s="47"/>
      <c r="AA902" s="46"/>
      <c r="AB902" s="48"/>
    </row>
    <row r="903" ht="15.75" customHeight="1">
      <c r="B903" s="45"/>
      <c r="C903" s="45"/>
      <c r="U903" s="46"/>
      <c r="V903" s="47"/>
      <c r="W903" s="47"/>
      <c r="X903" s="47"/>
      <c r="Y903" s="47"/>
      <c r="Z903" s="47"/>
      <c r="AA903" s="46"/>
      <c r="AB903" s="48"/>
    </row>
    <row r="904" ht="15.75" customHeight="1">
      <c r="B904" s="45"/>
      <c r="C904" s="45"/>
      <c r="U904" s="46"/>
      <c r="V904" s="47"/>
      <c r="W904" s="47"/>
      <c r="X904" s="47"/>
      <c r="Y904" s="47"/>
      <c r="Z904" s="47"/>
      <c r="AA904" s="46"/>
      <c r="AB904" s="48"/>
    </row>
    <row r="905" ht="15.75" customHeight="1">
      <c r="B905" s="45"/>
      <c r="C905" s="45"/>
      <c r="U905" s="46"/>
      <c r="V905" s="47"/>
      <c r="W905" s="47"/>
      <c r="X905" s="47"/>
      <c r="Y905" s="47"/>
      <c r="Z905" s="47"/>
      <c r="AA905" s="46"/>
      <c r="AB905" s="48"/>
    </row>
    <row r="906" ht="15.75" customHeight="1">
      <c r="B906" s="45"/>
      <c r="C906" s="45"/>
      <c r="U906" s="46"/>
      <c r="V906" s="47"/>
      <c r="W906" s="47"/>
      <c r="X906" s="47"/>
      <c r="Y906" s="47"/>
      <c r="Z906" s="47"/>
      <c r="AA906" s="46"/>
      <c r="AB906" s="48"/>
    </row>
    <row r="907" ht="15.75" customHeight="1">
      <c r="B907" s="45"/>
      <c r="C907" s="45"/>
      <c r="U907" s="46"/>
      <c r="V907" s="47"/>
      <c r="W907" s="47"/>
      <c r="X907" s="47"/>
      <c r="Y907" s="47"/>
      <c r="Z907" s="47"/>
      <c r="AA907" s="46"/>
      <c r="AB907" s="48"/>
    </row>
    <row r="908" ht="15.75" customHeight="1">
      <c r="B908" s="45"/>
      <c r="C908" s="45"/>
      <c r="U908" s="46"/>
      <c r="V908" s="47"/>
      <c r="W908" s="47"/>
      <c r="X908" s="47"/>
      <c r="Y908" s="47"/>
      <c r="Z908" s="47"/>
      <c r="AA908" s="46"/>
      <c r="AB908" s="48"/>
    </row>
    <row r="909" ht="15.75" customHeight="1">
      <c r="B909" s="45"/>
      <c r="C909" s="45"/>
      <c r="U909" s="46"/>
      <c r="V909" s="47"/>
      <c r="W909" s="47"/>
      <c r="X909" s="47"/>
      <c r="Y909" s="47"/>
      <c r="Z909" s="47"/>
      <c r="AA909" s="46"/>
      <c r="AB909" s="48"/>
    </row>
    <row r="910" ht="15.75" customHeight="1">
      <c r="B910" s="45"/>
      <c r="C910" s="45"/>
      <c r="U910" s="46"/>
      <c r="V910" s="47"/>
      <c r="W910" s="47"/>
      <c r="X910" s="47"/>
      <c r="Y910" s="47"/>
      <c r="Z910" s="47"/>
      <c r="AA910" s="46"/>
      <c r="AB910" s="48"/>
    </row>
    <row r="911" ht="15.75" customHeight="1">
      <c r="B911" s="45"/>
      <c r="C911" s="45"/>
      <c r="U911" s="46"/>
      <c r="V911" s="47"/>
      <c r="W911" s="47"/>
      <c r="X911" s="47"/>
      <c r="Y911" s="47"/>
      <c r="Z911" s="47"/>
      <c r="AA911" s="46"/>
      <c r="AB911" s="48"/>
    </row>
    <row r="912" ht="15.75" customHeight="1">
      <c r="B912" s="45"/>
      <c r="C912" s="45"/>
      <c r="U912" s="46"/>
      <c r="V912" s="47"/>
      <c r="W912" s="47"/>
      <c r="X912" s="47"/>
      <c r="Y912" s="47"/>
      <c r="Z912" s="47"/>
      <c r="AA912" s="46"/>
      <c r="AB912" s="48"/>
    </row>
    <row r="913" ht="15.75" customHeight="1">
      <c r="B913" s="45"/>
      <c r="C913" s="45"/>
      <c r="U913" s="46"/>
      <c r="V913" s="47"/>
      <c r="W913" s="47"/>
      <c r="X913" s="47"/>
      <c r="Y913" s="47"/>
      <c r="Z913" s="47"/>
      <c r="AA913" s="46"/>
      <c r="AB913" s="48"/>
    </row>
    <row r="914" ht="15.75" customHeight="1">
      <c r="B914" s="45"/>
      <c r="C914" s="45"/>
      <c r="U914" s="46"/>
      <c r="V914" s="47"/>
      <c r="W914" s="47"/>
      <c r="X914" s="47"/>
      <c r="Y914" s="47"/>
      <c r="Z914" s="47"/>
      <c r="AA914" s="46"/>
      <c r="AB914" s="48"/>
    </row>
    <row r="915" ht="15.75" customHeight="1">
      <c r="B915" s="45"/>
      <c r="C915" s="45"/>
      <c r="U915" s="46"/>
      <c r="V915" s="47"/>
      <c r="W915" s="47"/>
      <c r="X915" s="47"/>
      <c r="Y915" s="47"/>
      <c r="Z915" s="47"/>
      <c r="AA915" s="46"/>
      <c r="AB915" s="48"/>
    </row>
    <row r="916" ht="15.75" customHeight="1">
      <c r="B916" s="45"/>
      <c r="C916" s="45"/>
      <c r="U916" s="46"/>
      <c r="V916" s="47"/>
      <c r="W916" s="47"/>
      <c r="X916" s="47"/>
      <c r="Y916" s="47"/>
      <c r="Z916" s="47"/>
      <c r="AA916" s="46"/>
      <c r="AB916" s="48"/>
    </row>
    <row r="917" ht="15.75" customHeight="1">
      <c r="B917" s="45"/>
      <c r="C917" s="45"/>
      <c r="U917" s="46"/>
      <c r="V917" s="47"/>
      <c r="W917" s="47"/>
      <c r="X917" s="47"/>
      <c r="Y917" s="47"/>
      <c r="Z917" s="47"/>
      <c r="AA917" s="46"/>
      <c r="AB917" s="48"/>
    </row>
    <row r="918" ht="15.75" customHeight="1">
      <c r="B918" s="45"/>
      <c r="C918" s="45"/>
      <c r="U918" s="46"/>
      <c r="V918" s="47"/>
      <c r="W918" s="47"/>
      <c r="X918" s="47"/>
      <c r="Y918" s="47"/>
      <c r="Z918" s="47"/>
      <c r="AA918" s="46"/>
      <c r="AB918" s="48"/>
    </row>
    <row r="919" ht="15.75" customHeight="1">
      <c r="B919" s="45"/>
      <c r="C919" s="45"/>
      <c r="U919" s="46"/>
      <c r="V919" s="47"/>
      <c r="W919" s="47"/>
      <c r="X919" s="47"/>
      <c r="Y919" s="47"/>
      <c r="Z919" s="47"/>
      <c r="AA919" s="46"/>
      <c r="AB919" s="48"/>
    </row>
    <row r="920" ht="15.75" customHeight="1">
      <c r="B920" s="45"/>
      <c r="C920" s="45"/>
      <c r="U920" s="46"/>
      <c r="V920" s="47"/>
      <c r="W920" s="47"/>
      <c r="X920" s="47"/>
      <c r="Y920" s="47"/>
      <c r="Z920" s="47"/>
      <c r="AA920" s="46"/>
      <c r="AB920" s="48"/>
    </row>
    <row r="921" ht="15.75" customHeight="1">
      <c r="B921" s="45"/>
      <c r="C921" s="45"/>
      <c r="U921" s="46"/>
      <c r="V921" s="47"/>
      <c r="W921" s="47"/>
      <c r="X921" s="47"/>
      <c r="Y921" s="47"/>
      <c r="Z921" s="47"/>
      <c r="AA921" s="46"/>
      <c r="AB921" s="48"/>
    </row>
    <row r="922" ht="15.75" customHeight="1">
      <c r="B922" s="45"/>
      <c r="C922" s="45"/>
      <c r="U922" s="46"/>
      <c r="V922" s="47"/>
      <c r="W922" s="47"/>
      <c r="X922" s="47"/>
      <c r="Y922" s="47"/>
      <c r="Z922" s="47"/>
      <c r="AA922" s="46"/>
      <c r="AB922" s="48"/>
    </row>
    <row r="923" ht="15.75" customHeight="1">
      <c r="B923" s="45"/>
      <c r="C923" s="45"/>
      <c r="U923" s="46"/>
      <c r="V923" s="47"/>
      <c r="W923" s="47"/>
      <c r="X923" s="47"/>
      <c r="Y923" s="47"/>
      <c r="Z923" s="47"/>
      <c r="AA923" s="46"/>
      <c r="AB923" s="48"/>
    </row>
    <row r="924" ht="15.75" customHeight="1">
      <c r="B924" s="45"/>
      <c r="C924" s="45"/>
      <c r="U924" s="46"/>
      <c r="V924" s="47"/>
      <c r="W924" s="47"/>
      <c r="X924" s="47"/>
      <c r="Y924" s="47"/>
      <c r="Z924" s="47"/>
      <c r="AA924" s="46"/>
      <c r="AB924" s="48"/>
    </row>
    <row r="925" ht="15.75" customHeight="1">
      <c r="B925" s="45"/>
      <c r="C925" s="45"/>
      <c r="U925" s="46"/>
      <c r="V925" s="47"/>
      <c r="W925" s="47"/>
      <c r="X925" s="47"/>
      <c r="Y925" s="47"/>
      <c r="Z925" s="47"/>
      <c r="AA925" s="46"/>
      <c r="AB925" s="48"/>
    </row>
    <row r="926" ht="15.75" customHeight="1">
      <c r="B926" s="45"/>
      <c r="C926" s="45"/>
      <c r="U926" s="46"/>
      <c r="V926" s="47"/>
      <c r="W926" s="47"/>
      <c r="X926" s="47"/>
      <c r="Y926" s="47"/>
      <c r="Z926" s="47"/>
      <c r="AA926" s="46"/>
      <c r="AB926" s="48"/>
    </row>
    <row r="927" ht="15.75" customHeight="1">
      <c r="B927" s="45"/>
      <c r="C927" s="45"/>
      <c r="U927" s="46"/>
      <c r="V927" s="47"/>
      <c r="W927" s="47"/>
      <c r="X927" s="47"/>
      <c r="Y927" s="47"/>
      <c r="Z927" s="47"/>
      <c r="AA927" s="46"/>
      <c r="AB927" s="48"/>
    </row>
    <row r="928" ht="15.75" customHeight="1">
      <c r="B928" s="45"/>
      <c r="C928" s="45"/>
      <c r="U928" s="46"/>
      <c r="V928" s="47"/>
      <c r="W928" s="47"/>
      <c r="X928" s="47"/>
      <c r="Y928" s="47"/>
      <c r="Z928" s="47"/>
      <c r="AA928" s="46"/>
      <c r="AB928" s="48"/>
    </row>
    <row r="929" ht="15.75" customHeight="1">
      <c r="B929" s="45"/>
      <c r="C929" s="45"/>
      <c r="U929" s="46"/>
      <c r="V929" s="47"/>
      <c r="W929" s="47"/>
      <c r="X929" s="47"/>
      <c r="Y929" s="47"/>
      <c r="Z929" s="47"/>
      <c r="AA929" s="46"/>
      <c r="AB929" s="48"/>
    </row>
    <row r="930" ht="15.75" customHeight="1">
      <c r="B930" s="45"/>
      <c r="C930" s="45"/>
      <c r="U930" s="46"/>
      <c r="V930" s="47"/>
      <c r="W930" s="47"/>
      <c r="X930" s="47"/>
      <c r="Y930" s="47"/>
      <c r="Z930" s="47"/>
      <c r="AA930" s="46"/>
      <c r="AB930" s="48"/>
    </row>
    <row r="931" ht="15.75" customHeight="1">
      <c r="B931" s="45"/>
      <c r="C931" s="45"/>
      <c r="U931" s="46"/>
      <c r="V931" s="47"/>
      <c r="W931" s="47"/>
      <c r="X931" s="47"/>
      <c r="Y931" s="47"/>
      <c r="Z931" s="47"/>
      <c r="AA931" s="46"/>
      <c r="AB931" s="48"/>
    </row>
    <row r="932" ht="15.75" customHeight="1">
      <c r="B932" s="45"/>
      <c r="C932" s="45"/>
      <c r="U932" s="46"/>
      <c r="V932" s="47"/>
      <c r="W932" s="47"/>
      <c r="X932" s="47"/>
      <c r="Y932" s="47"/>
      <c r="Z932" s="47"/>
      <c r="AA932" s="46"/>
      <c r="AB932" s="48"/>
    </row>
    <row r="933" ht="15.75" customHeight="1">
      <c r="B933" s="45"/>
      <c r="C933" s="45"/>
      <c r="U933" s="46"/>
      <c r="V933" s="47"/>
      <c r="W933" s="47"/>
      <c r="X933" s="47"/>
      <c r="Y933" s="47"/>
      <c r="Z933" s="47"/>
      <c r="AA933" s="46"/>
      <c r="AB933" s="48"/>
    </row>
    <row r="934" ht="15.75" customHeight="1">
      <c r="B934" s="45"/>
      <c r="C934" s="45"/>
      <c r="U934" s="46"/>
      <c r="V934" s="47"/>
      <c r="W934" s="47"/>
      <c r="X934" s="47"/>
      <c r="Y934" s="47"/>
      <c r="Z934" s="47"/>
      <c r="AA934" s="46"/>
      <c r="AB934" s="48"/>
    </row>
    <row r="935" ht="15.75" customHeight="1">
      <c r="B935" s="45"/>
      <c r="C935" s="45"/>
      <c r="U935" s="46"/>
      <c r="V935" s="47"/>
      <c r="W935" s="47"/>
      <c r="X935" s="47"/>
      <c r="Y935" s="47"/>
      <c r="Z935" s="47"/>
      <c r="AA935" s="46"/>
      <c r="AB935" s="48"/>
    </row>
    <row r="936" ht="15.75" customHeight="1">
      <c r="B936" s="45"/>
      <c r="C936" s="45"/>
      <c r="U936" s="46"/>
      <c r="V936" s="47"/>
      <c r="W936" s="47"/>
      <c r="X936" s="47"/>
      <c r="Y936" s="47"/>
      <c r="Z936" s="47"/>
      <c r="AA936" s="46"/>
      <c r="AB936" s="48"/>
    </row>
    <row r="937" ht="15.75" customHeight="1">
      <c r="B937" s="45"/>
      <c r="C937" s="45"/>
      <c r="U937" s="46"/>
      <c r="V937" s="47"/>
      <c r="W937" s="47"/>
      <c r="X937" s="47"/>
      <c r="Y937" s="47"/>
      <c r="Z937" s="47"/>
      <c r="AA937" s="46"/>
      <c r="AB937" s="48"/>
    </row>
    <row r="938" ht="15.75" customHeight="1">
      <c r="B938" s="45"/>
      <c r="C938" s="45"/>
      <c r="U938" s="46"/>
      <c r="V938" s="47"/>
      <c r="W938" s="47"/>
      <c r="X938" s="47"/>
      <c r="Y938" s="47"/>
      <c r="Z938" s="47"/>
      <c r="AA938" s="46"/>
      <c r="AB938" s="48"/>
    </row>
    <row r="939" ht="15.75" customHeight="1">
      <c r="B939" s="45"/>
      <c r="C939" s="45"/>
      <c r="U939" s="46"/>
      <c r="V939" s="47"/>
      <c r="W939" s="47"/>
      <c r="X939" s="47"/>
      <c r="Y939" s="47"/>
      <c r="Z939" s="47"/>
      <c r="AA939" s="46"/>
      <c r="AB939" s="48"/>
    </row>
    <row r="940" ht="15.75" customHeight="1">
      <c r="B940" s="45"/>
      <c r="C940" s="45"/>
      <c r="U940" s="46"/>
      <c r="V940" s="47"/>
      <c r="W940" s="47"/>
      <c r="X940" s="47"/>
      <c r="Y940" s="47"/>
      <c r="Z940" s="47"/>
      <c r="AA940" s="46"/>
      <c r="AB940" s="48"/>
    </row>
    <row r="941" ht="15.75" customHeight="1">
      <c r="B941" s="45"/>
      <c r="C941" s="45"/>
      <c r="U941" s="46"/>
      <c r="V941" s="47"/>
      <c r="W941" s="47"/>
      <c r="X941" s="47"/>
      <c r="Y941" s="47"/>
      <c r="Z941" s="47"/>
      <c r="AA941" s="46"/>
      <c r="AB941" s="48"/>
    </row>
    <row r="942" ht="15.75" customHeight="1">
      <c r="B942" s="45"/>
      <c r="C942" s="45"/>
      <c r="U942" s="46"/>
      <c r="V942" s="47"/>
      <c r="W942" s="47"/>
      <c r="X942" s="47"/>
      <c r="Y942" s="47"/>
      <c r="Z942" s="47"/>
      <c r="AA942" s="46"/>
      <c r="AB942" s="48"/>
    </row>
    <row r="943" ht="15.75" customHeight="1">
      <c r="B943" s="45"/>
      <c r="C943" s="45"/>
      <c r="U943" s="46"/>
      <c r="V943" s="47"/>
      <c r="W943" s="47"/>
      <c r="X943" s="47"/>
      <c r="Y943" s="47"/>
      <c r="Z943" s="47"/>
      <c r="AA943" s="46"/>
      <c r="AB943" s="48"/>
    </row>
    <row r="944" ht="15.75" customHeight="1">
      <c r="B944" s="45"/>
      <c r="C944" s="45"/>
      <c r="U944" s="46"/>
      <c r="V944" s="47"/>
      <c r="W944" s="47"/>
      <c r="X944" s="47"/>
      <c r="Y944" s="47"/>
      <c r="Z944" s="47"/>
      <c r="AA944" s="46"/>
      <c r="AB944" s="48"/>
    </row>
    <row r="945" ht="15.75" customHeight="1">
      <c r="B945" s="45"/>
      <c r="C945" s="45"/>
      <c r="U945" s="46"/>
      <c r="V945" s="47"/>
      <c r="W945" s="47"/>
      <c r="X945" s="47"/>
      <c r="Y945" s="47"/>
      <c r="Z945" s="47"/>
      <c r="AA945" s="46"/>
      <c r="AB945" s="48"/>
    </row>
    <row r="946" ht="15.75" customHeight="1">
      <c r="B946" s="45"/>
      <c r="C946" s="45"/>
      <c r="U946" s="46"/>
      <c r="V946" s="47"/>
      <c r="W946" s="47"/>
      <c r="X946" s="47"/>
      <c r="Y946" s="47"/>
      <c r="Z946" s="47"/>
      <c r="AA946" s="46"/>
      <c r="AB946" s="48"/>
    </row>
    <row r="947" ht="15.75" customHeight="1">
      <c r="B947" s="45"/>
      <c r="C947" s="45"/>
      <c r="U947" s="46"/>
      <c r="V947" s="47"/>
      <c r="W947" s="47"/>
      <c r="X947" s="47"/>
      <c r="Y947" s="47"/>
      <c r="Z947" s="47"/>
      <c r="AA947" s="46"/>
      <c r="AB947" s="48"/>
    </row>
    <row r="948" ht="15.75" customHeight="1">
      <c r="B948" s="45"/>
      <c r="C948" s="45"/>
      <c r="U948" s="46"/>
      <c r="V948" s="47"/>
      <c r="W948" s="47"/>
      <c r="X948" s="47"/>
      <c r="Y948" s="47"/>
      <c r="Z948" s="47"/>
      <c r="AA948" s="46"/>
      <c r="AB948" s="48"/>
    </row>
    <row r="949" ht="15.75" customHeight="1">
      <c r="B949" s="45"/>
      <c r="C949" s="45"/>
      <c r="U949" s="46"/>
      <c r="V949" s="47"/>
      <c r="W949" s="47"/>
      <c r="X949" s="47"/>
      <c r="Y949" s="47"/>
      <c r="Z949" s="47"/>
      <c r="AA949" s="46"/>
      <c r="AB949" s="48"/>
    </row>
    <row r="950" ht="15.75" customHeight="1">
      <c r="B950" s="45"/>
      <c r="C950" s="45"/>
      <c r="U950" s="46"/>
      <c r="V950" s="47"/>
      <c r="W950" s="47"/>
      <c r="X950" s="47"/>
      <c r="Y950" s="47"/>
      <c r="Z950" s="47"/>
      <c r="AA950" s="46"/>
      <c r="AB950" s="48"/>
    </row>
    <row r="951" ht="15.75" customHeight="1">
      <c r="B951" s="45"/>
      <c r="C951" s="45"/>
      <c r="U951" s="46"/>
      <c r="V951" s="47"/>
      <c r="W951" s="47"/>
      <c r="X951" s="47"/>
      <c r="Y951" s="47"/>
      <c r="Z951" s="47"/>
      <c r="AA951" s="46"/>
      <c r="AB951" s="48"/>
    </row>
    <row r="952" ht="15.75" customHeight="1">
      <c r="B952" s="45"/>
      <c r="C952" s="45"/>
      <c r="U952" s="46"/>
      <c r="V952" s="47"/>
      <c r="W952" s="47"/>
      <c r="X952" s="47"/>
      <c r="Y952" s="47"/>
      <c r="Z952" s="47"/>
      <c r="AA952" s="46"/>
      <c r="AB952" s="48"/>
    </row>
    <row r="953" ht="15.75" customHeight="1">
      <c r="B953" s="45"/>
      <c r="C953" s="45"/>
      <c r="U953" s="46"/>
      <c r="V953" s="47"/>
      <c r="W953" s="47"/>
      <c r="X953" s="47"/>
      <c r="Y953" s="47"/>
      <c r="Z953" s="47"/>
      <c r="AA953" s="46"/>
      <c r="AB953" s="48"/>
    </row>
    <row r="954" ht="15.75" customHeight="1">
      <c r="B954" s="45"/>
      <c r="C954" s="45"/>
      <c r="U954" s="46"/>
      <c r="V954" s="47"/>
      <c r="W954" s="47"/>
      <c r="X954" s="47"/>
      <c r="Y954" s="47"/>
      <c r="Z954" s="47"/>
      <c r="AA954" s="46"/>
      <c r="AB954" s="48"/>
    </row>
    <row r="955" ht="15.75" customHeight="1">
      <c r="B955" s="45"/>
      <c r="C955" s="45"/>
      <c r="U955" s="46"/>
      <c r="V955" s="47"/>
      <c r="W955" s="47"/>
      <c r="X955" s="47"/>
      <c r="Y955" s="47"/>
      <c r="Z955" s="47"/>
      <c r="AA955" s="46"/>
      <c r="AB955" s="48"/>
    </row>
    <row r="956" ht="15.75" customHeight="1">
      <c r="B956" s="45"/>
      <c r="C956" s="45"/>
      <c r="U956" s="46"/>
      <c r="V956" s="47"/>
      <c r="W956" s="47"/>
      <c r="X956" s="47"/>
      <c r="Y956" s="47"/>
      <c r="Z956" s="47"/>
      <c r="AA956" s="46"/>
      <c r="AB956" s="48"/>
    </row>
    <row r="957" ht="15.75" customHeight="1">
      <c r="B957" s="45"/>
      <c r="C957" s="45"/>
      <c r="U957" s="46"/>
      <c r="V957" s="47"/>
      <c r="W957" s="47"/>
      <c r="X957" s="47"/>
      <c r="Y957" s="47"/>
      <c r="Z957" s="47"/>
      <c r="AA957" s="46"/>
      <c r="AB957" s="48"/>
    </row>
    <row r="958" ht="15.75" customHeight="1">
      <c r="B958" s="45"/>
      <c r="C958" s="45"/>
      <c r="U958" s="46"/>
      <c r="V958" s="47"/>
      <c r="W958" s="47"/>
      <c r="X958" s="47"/>
      <c r="Y958" s="47"/>
      <c r="Z958" s="47"/>
      <c r="AA958" s="46"/>
      <c r="AB958" s="48"/>
    </row>
    <row r="959" ht="15.75" customHeight="1">
      <c r="B959" s="45"/>
      <c r="C959" s="45"/>
      <c r="U959" s="46"/>
      <c r="V959" s="47"/>
      <c r="W959" s="47"/>
      <c r="X959" s="47"/>
      <c r="Y959" s="47"/>
      <c r="Z959" s="47"/>
      <c r="AA959" s="46"/>
      <c r="AB959" s="48"/>
    </row>
    <row r="960" ht="15.75" customHeight="1">
      <c r="B960" s="45"/>
      <c r="C960" s="45"/>
      <c r="U960" s="46"/>
      <c r="V960" s="47"/>
      <c r="W960" s="47"/>
      <c r="X960" s="47"/>
      <c r="Y960" s="47"/>
      <c r="Z960" s="47"/>
      <c r="AA960" s="46"/>
      <c r="AB960" s="48"/>
    </row>
    <row r="961" ht="15.75" customHeight="1">
      <c r="B961" s="45"/>
      <c r="C961" s="45"/>
      <c r="U961" s="46"/>
      <c r="V961" s="47"/>
      <c r="W961" s="47"/>
      <c r="X961" s="47"/>
      <c r="Y961" s="47"/>
      <c r="Z961" s="47"/>
      <c r="AA961" s="46"/>
      <c r="AB961" s="48"/>
    </row>
    <row r="962" ht="15.75" customHeight="1">
      <c r="B962" s="45"/>
      <c r="C962" s="45"/>
      <c r="U962" s="46"/>
      <c r="V962" s="47"/>
      <c r="W962" s="47"/>
      <c r="X962" s="47"/>
      <c r="Y962" s="47"/>
      <c r="Z962" s="47"/>
      <c r="AA962" s="46"/>
      <c r="AB962" s="48"/>
    </row>
    <row r="963" ht="15.75" customHeight="1">
      <c r="B963" s="45"/>
      <c r="C963" s="45"/>
      <c r="U963" s="46"/>
      <c r="V963" s="47"/>
      <c r="W963" s="47"/>
      <c r="X963" s="47"/>
      <c r="Y963" s="47"/>
      <c r="Z963" s="47"/>
      <c r="AA963" s="46"/>
      <c r="AB963" s="48"/>
    </row>
    <row r="964" ht="15.75" customHeight="1">
      <c r="B964" s="45"/>
      <c r="C964" s="45"/>
      <c r="U964" s="46"/>
      <c r="V964" s="47"/>
      <c r="W964" s="47"/>
      <c r="X964" s="47"/>
      <c r="Y964" s="47"/>
      <c r="Z964" s="47"/>
      <c r="AA964" s="46"/>
      <c r="AB964" s="48"/>
    </row>
    <row r="965" ht="15.75" customHeight="1">
      <c r="B965" s="45"/>
      <c r="C965" s="45"/>
      <c r="U965" s="46"/>
      <c r="V965" s="47"/>
      <c r="W965" s="47"/>
      <c r="X965" s="47"/>
      <c r="Y965" s="47"/>
      <c r="Z965" s="47"/>
      <c r="AA965" s="46"/>
      <c r="AB965" s="48"/>
    </row>
    <row r="966" ht="15.75" customHeight="1">
      <c r="B966" s="45"/>
      <c r="C966" s="45"/>
      <c r="U966" s="46"/>
      <c r="V966" s="47"/>
      <c r="W966" s="47"/>
      <c r="X966" s="47"/>
      <c r="Y966" s="47"/>
      <c r="Z966" s="47"/>
      <c r="AA966" s="46"/>
      <c r="AB966" s="48"/>
    </row>
    <row r="967" ht="15.75" customHeight="1">
      <c r="B967" s="45"/>
      <c r="C967" s="45"/>
      <c r="U967" s="46"/>
      <c r="V967" s="47"/>
      <c r="W967" s="47"/>
      <c r="X967" s="47"/>
      <c r="Y967" s="47"/>
      <c r="Z967" s="47"/>
      <c r="AA967" s="46"/>
      <c r="AB967" s="48"/>
    </row>
    <row r="968" ht="15.75" customHeight="1">
      <c r="B968" s="45"/>
      <c r="C968" s="45"/>
      <c r="U968" s="46"/>
      <c r="V968" s="47"/>
      <c r="W968" s="47"/>
      <c r="X968" s="47"/>
      <c r="Y968" s="47"/>
      <c r="Z968" s="47"/>
      <c r="AA968" s="46"/>
      <c r="AB968" s="48"/>
    </row>
    <row r="969" ht="15.75" customHeight="1">
      <c r="B969" s="45"/>
      <c r="C969" s="45"/>
      <c r="U969" s="46"/>
      <c r="V969" s="47"/>
      <c r="W969" s="47"/>
      <c r="X969" s="47"/>
      <c r="Y969" s="47"/>
      <c r="Z969" s="47"/>
      <c r="AA969" s="46"/>
      <c r="AB969" s="48"/>
    </row>
    <row r="970" ht="15.75" customHeight="1">
      <c r="B970" s="45"/>
      <c r="C970" s="45"/>
      <c r="U970" s="46"/>
      <c r="V970" s="47"/>
      <c r="W970" s="47"/>
      <c r="X970" s="47"/>
      <c r="Y970" s="47"/>
      <c r="Z970" s="47"/>
      <c r="AA970" s="46"/>
      <c r="AB970" s="48"/>
    </row>
    <row r="971" ht="15.75" customHeight="1">
      <c r="B971" s="45"/>
      <c r="C971" s="45"/>
      <c r="U971" s="46"/>
      <c r="V971" s="47"/>
      <c r="W971" s="47"/>
      <c r="X971" s="47"/>
      <c r="Y971" s="47"/>
      <c r="Z971" s="47"/>
      <c r="AA971" s="46"/>
      <c r="AB971" s="48"/>
    </row>
    <row r="972" ht="15.75" customHeight="1">
      <c r="B972" s="45"/>
      <c r="C972" s="45"/>
      <c r="U972" s="46"/>
      <c r="V972" s="47"/>
      <c r="W972" s="47"/>
      <c r="X972" s="47"/>
      <c r="Y972" s="47"/>
      <c r="Z972" s="47"/>
      <c r="AA972" s="46"/>
      <c r="AB972" s="48"/>
    </row>
    <row r="973" ht="15.75" customHeight="1">
      <c r="B973" s="45"/>
      <c r="C973" s="45"/>
      <c r="U973" s="46"/>
      <c r="V973" s="47"/>
      <c r="W973" s="47"/>
      <c r="X973" s="47"/>
      <c r="Y973" s="47"/>
      <c r="Z973" s="47"/>
      <c r="AA973" s="46"/>
      <c r="AB973" s="48"/>
    </row>
    <row r="974" ht="15.75" customHeight="1">
      <c r="B974" s="45"/>
      <c r="C974" s="45"/>
      <c r="U974" s="46"/>
      <c r="V974" s="47"/>
      <c r="W974" s="47"/>
      <c r="X974" s="47"/>
      <c r="Y974" s="47"/>
      <c r="Z974" s="47"/>
      <c r="AA974" s="46"/>
      <c r="AB974" s="48"/>
    </row>
    <row r="975" ht="15.75" customHeight="1">
      <c r="B975" s="45"/>
      <c r="C975" s="45"/>
      <c r="U975" s="46"/>
      <c r="V975" s="47"/>
      <c r="W975" s="47"/>
      <c r="X975" s="47"/>
      <c r="Y975" s="47"/>
      <c r="Z975" s="47"/>
      <c r="AA975" s="46"/>
      <c r="AB975" s="48"/>
    </row>
    <row r="976" ht="15.75" customHeight="1">
      <c r="B976" s="45"/>
      <c r="C976" s="45"/>
      <c r="U976" s="46"/>
      <c r="V976" s="47"/>
      <c r="W976" s="47"/>
      <c r="X976" s="47"/>
      <c r="Y976" s="47"/>
      <c r="Z976" s="47"/>
      <c r="AA976" s="46"/>
      <c r="AB976" s="48"/>
    </row>
    <row r="977" ht="15.75" customHeight="1">
      <c r="B977" s="45"/>
      <c r="C977" s="45"/>
      <c r="U977" s="46"/>
      <c r="V977" s="47"/>
      <c r="W977" s="47"/>
      <c r="X977" s="47"/>
      <c r="Y977" s="47"/>
      <c r="Z977" s="47"/>
      <c r="AA977" s="46"/>
      <c r="AB977" s="48"/>
    </row>
    <row r="978" ht="15.75" customHeight="1">
      <c r="B978" s="45"/>
      <c r="C978" s="45"/>
      <c r="U978" s="46"/>
      <c r="V978" s="47"/>
      <c r="W978" s="47"/>
      <c r="X978" s="47"/>
      <c r="Y978" s="47"/>
      <c r="Z978" s="47"/>
      <c r="AA978" s="46"/>
      <c r="AB978" s="48"/>
    </row>
    <row r="979" ht="15.75" customHeight="1">
      <c r="B979" s="45"/>
      <c r="C979" s="45"/>
      <c r="U979" s="46"/>
      <c r="V979" s="47"/>
      <c r="W979" s="47"/>
      <c r="X979" s="47"/>
      <c r="Y979" s="47"/>
      <c r="Z979" s="47"/>
      <c r="AA979" s="46"/>
      <c r="AB979" s="48"/>
    </row>
    <row r="980" ht="15.75" customHeight="1">
      <c r="B980" s="45"/>
      <c r="C980" s="45"/>
      <c r="U980" s="46"/>
      <c r="V980" s="47"/>
      <c r="W980" s="47"/>
      <c r="X980" s="47"/>
      <c r="Y980" s="47"/>
      <c r="Z980" s="47"/>
      <c r="AA980" s="46"/>
      <c r="AB980" s="48"/>
    </row>
    <row r="981" ht="15.75" customHeight="1">
      <c r="B981" s="45"/>
      <c r="C981" s="45"/>
      <c r="U981" s="46"/>
      <c r="V981" s="47"/>
      <c r="W981" s="47"/>
      <c r="X981" s="47"/>
      <c r="Y981" s="47"/>
      <c r="Z981" s="47"/>
      <c r="AA981" s="46"/>
      <c r="AB981" s="48"/>
    </row>
    <row r="982" ht="15.75" customHeight="1">
      <c r="B982" s="45"/>
      <c r="C982" s="45"/>
      <c r="U982" s="46"/>
      <c r="V982" s="47"/>
      <c r="W982" s="47"/>
      <c r="X982" s="47"/>
      <c r="Y982" s="47"/>
      <c r="Z982" s="47"/>
      <c r="AA982" s="46"/>
      <c r="AB982" s="48"/>
    </row>
    <row r="983" ht="15.75" customHeight="1">
      <c r="B983" s="45"/>
      <c r="C983" s="45"/>
      <c r="U983" s="46"/>
      <c r="V983" s="47"/>
      <c r="W983" s="47"/>
      <c r="X983" s="47"/>
      <c r="Y983" s="47"/>
      <c r="Z983" s="47"/>
      <c r="AA983" s="46"/>
      <c r="AB983" s="48"/>
    </row>
    <row r="984" ht="15.75" customHeight="1">
      <c r="B984" s="45"/>
      <c r="C984" s="45"/>
      <c r="U984" s="46"/>
      <c r="V984" s="47"/>
      <c r="W984" s="47"/>
      <c r="X984" s="47"/>
      <c r="Y984" s="47"/>
      <c r="Z984" s="47"/>
      <c r="AA984" s="46"/>
      <c r="AB984" s="48"/>
    </row>
    <row r="985" ht="15.75" customHeight="1">
      <c r="B985" s="45"/>
      <c r="C985" s="45"/>
      <c r="U985" s="46"/>
      <c r="V985" s="47"/>
      <c r="W985" s="47"/>
      <c r="X985" s="47"/>
      <c r="Y985" s="47"/>
      <c r="Z985" s="47"/>
      <c r="AA985" s="46"/>
      <c r="AB985" s="48"/>
    </row>
    <row r="986" ht="15.75" customHeight="1">
      <c r="B986" s="45"/>
      <c r="C986" s="45"/>
      <c r="U986" s="46"/>
      <c r="V986" s="47"/>
      <c r="W986" s="47"/>
      <c r="X986" s="47"/>
      <c r="Y986" s="47"/>
      <c r="Z986" s="47"/>
      <c r="AA986" s="46"/>
      <c r="AB986" s="48"/>
    </row>
    <row r="987" ht="15.75" customHeight="1">
      <c r="B987" s="45"/>
      <c r="C987" s="45"/>
      <c r="U987" s="46"/>
      <c r="V987" s="47"/>
      <c r="W987" s="47"/>
      <c r="X987" s="47"/>
      <c r="Y987" s="47"/>
      <c r="Z987" s="47"/>
      <c r="AA987" s="46"/>
      <c r="AB987" s="48"/>
    </row>
    <row r="988" ht="15.75" customHeight="1">
      <c r="B988" s="45"/>
      <c r="C988" s="45"/>
      <c r="U988" s="46"/>
      <c r="V988" s="47"/>
      <c r="W988" s="47"/>
      <c r="X988" s="47"/>
      <c r="Y988" s="47"/>
      <c r="Z988" s="47"/>
      <c r="AA988" s="46"/>
      <c r="AB988" s="48"/>
    </row>
    <row r="989" ht="15.75" customHeight="1">
      <c r="B989" s="45"/>
      <c r="C989" s="45"/>
      <c r="U989" s="46"/>
      <c r="V989" s="47"/>
      <c r="W989" s="47"/>
      <c r="X989" s="47"/>
      <c r="Y989" s="47"/>
      <c r="Z989" s="47"/>
      <c r="AA989" s="46"/>
      <c r="AB989" s="48"/>
    </row>
    <row r="990" ht="15.75" customHeight="1">
      <c r="B990" s="45"/>
      <c r="C990" s="45"/>
      <c r="U990" s="46"/>
      <c r="V990" s="47"/>
      <c r="W990" s="47"/>
      <c r="X990" s="47"/>
      <c r="Y990" s="47"/>
      <c r="Z990" s="47"/>
      <c r="AA990" s="46"/>
      <c r="AB990" s="48"/>
    </row>
    <row r="991" ht="15.75" customHeight="1">
      <c r="B991" s="45"/>
      <c r="C991" s="45"/>
      <c r="U991" s="46"/>
      <c r="V991" s="47"/>
      <c r="W991" s="47"/>
      <c r="X991" s="47"/>
      <c r="Y991" s="47"/>
      <c r="Z991" s="47"/>
      <c r="AA991" s="46"/>
      <c r="AB991" s="48"/>
    </row>
    <row r="992" ht="15.75" customHeight="1">
      <c r="B992" s="45"/>
      <c r="C992" s="45"/>
      <c r="U992" s="46"/>
      <c r="V992" s="47"/>
      <c r="W992" s="47"/>
      <c r="X992" s="47"/>
      <c r="Y992" s="47"/>
      <c r="Z992" s="47"/>
      <c r="AA992" s="46"/>
      <c r="AB992" s="48"/>
    </row>
    <row r="993" ht="15.75" customHeight="1">
      <c r="B993" s="45"/>
      <c r="C993" s="45"/>
      <c r="U993" s="46"/>
      <c r="V993" s="47"/>
      <c r="W993" s="47"/>
      <c r="X993" s="47"/>
      <c r="Y993" s="47"/>
      <c r="Z993" s="47"/>
      <c r="AA993" s="46"/>
      <c r="AB993" s="48"/>
    </row>
    <row r="994" ht="15.75" customHeight="1">
      <c r="B994" s="45"/>
      <c r="C994" s="45"/>
      <c r="U994" s="46"/>
      <c r="V994" s="47"/>
      <c r="W994" s="47"/>
      <c r="X994" s="47"/>
      <c r="Y994" s="47"/>
      <c r="Z994" s="47"/>
      <c r="AA994" s="46"/>
      <c r="AB994" s="48"/>
    </row>
    <row r="995" ht="15.75" customHeight="1">
      <c r="B995" s="45"/>
      <c r="C995" s="45"/>
      <c r="U995" s="46"/>
      <c r="V995" s="47"/>
      <c r="W995" s="47"/>
      <c r="X995" s="47"/>
      <c r="Y995" s="47"/>
      <c r="Z995" s="47"/>
      <c r="AA995" s="46"/>
      <c r="AB995" s="48"/>
    </row>
    <row r="996" ht="15.75" customHeight="1">
      <c r="B996" s="45"/>
      <c r="C996" s="45"/>
      <c r="U996" s="46"/>
      <c r="V996" s="47"/>
      <c r="W996" s="47"/>
      <c r="X996" s="47"/>
      <c r="Y996" s="47"/>
      <c r="Z996" s="47"/>
      <c r="AA996" s="46"/>
      <c r="AB996" s="48"/>
    </row>
    <row r="997" ht="15.75" customHeight="1">
      <c r="B997" s="45"/>
      <c r="C997" s="45"/>
      <c r="U997" s="46"/>
      <c r="V997" s="47"/>
      <c r="W997" s="47"/>
      <c r="X997" s="47"/>
      <c r="Y997" s="47"/>
      <c r="Z997" s="47"/>
      <c r="AA997" s="46"/>
      <c r="AB997" s="48"/>
    </row>
    <row r="998" ht="15.75" customHeight="1">
      <c r="B998" s="45"/>
      <c r="C998" s="45"/>
      <c r="U998" s="46"/>
      <c r="V998" s="47"/>
      <c r="W998" s="47"/>
      <c r="X998" s="47"/>
      <c r="Y998" s="47"/>
      <c r="Z998" s="47"/>
      <c r="AA998" s="46"/>
      <c r="AB998" s="48"/>
    </row>
    <row r="999" ht="15.75" customHeight="1">
      <c r="B999" s="45"/>
      <c r="C999" s="45"/>
      <c r="U999" s="46"/>
      <c r="V999" s="47"/>
      <c r="W999" s="47"/>
      <c r="X999" s="47"/>
      <c r="Y999" s="47"/>
      <c r="Z999" s="47"/>
      <c r="AA999" s="46"/>
      <c r="AB999" s="48"/>
    </row>
    <row r="1000" ht="15.75" customHeight="1">
      <c r="B1000" s="45"/>
      <c r="C1000" s="45"/>
      <c r="U1000" s="46"/>
      <c r="V1000" s="47"/>
      <c r="W1000" s="47"/>
      <c r="X1000" s="47"/>
      <c r="Y1000" s="47"/>
      <c r="Z1000" s="47"/>
      <c r="AA1000" s="46"/>
      <c r="AB1000" s="48"/>
    </row>
    <row r="1001" ht="15.75" customHeight="1">
      <c r="B1001" s="45"/>
      <c r="C1001" s="45"/>
      <c r="U1001" s="46"/>
      <c r="V1001" s="47"/>
      <c r="W1001" s="47"/>
      <c r="X1001" s="47"/>
      <c r="Y1001" s="47"/>
      <c r="Z1001" s="47"/>
      <c r="AA1001" s="46"/>
      <c r="AB1001" s="48"/>
    </row>
    <row r="1002" ht="15.75" customHeight="1">
      <c r="B1002" s="45"/>
      <c r="C1002" s="45"/>
      <c r="U1002" s="46"/>
      <c r="V1002" s="47"/>
      <c r="W1002" s="47"/>
      <c r="X1002" s="47"/>
      <c r="Y1002" s="47"/>
      <c r="Z1002" s="47"/>
      <c r="AA1002" s="46"/>
      <c r="AB1002" s="48"/>
    </row>
    <row r="1003" ht="15.75" customHeight="1">
      <c r="B1003" s="45"/>
      <c r="C1003" s="45"/>
      <c r="U1003" s="46"/>
      <c r="V1003" s="47"/>
      <c r="W1003" s="47"/>
      <c r="X1003" s="47"/>
      <c r="Y1003" s="47"/>
      <c r="Z1003" s="47"/>
      <c r="AA1003" s="46"/>
      <c r="AB1003" s="48"/>
    </row>
  </sheetData>
  <mergeCells count="61">
    <mergeCell ref="E53:E54"/>
    <mergeCell ref="F53:F54"/>
    <mergeCell ref="G53:G54"/>
    <mergeCell ref="B40:B44"/>
    <mergeCell ref="C40:C44"/>
    <mergeCell ref="B45:B50"/>
    <mergeCell ref="C45:C50"/>
    <mergeCell ref="B51:B56"/>
    <mergeCell ref="C51:C56"/>
    <mergeCell ref="D53:D54"/>
    <mergeCell ref="F66:F67"/>
    <mergeCell ref="G66:G67"/>
    <mergeCell ref="B57:B59"/>
    <mergeCell ref="C57:C59"/>
    <mergeCell ref="C69:C73"/>
    <mergeCell ref="F72:F73"/>
    <mergeCell ref="G72:G73"/>
    <mergeCell ref="C60:C68"/>
    <mergeCell ref="B60:B73"/>
    <mergeCell ref="B2:C4"/>
    <mergeCell ref="D2:G4"/>
    <mergeCell ref="H2:M2"/>
    <mergeCell ref="H3:J3"/>
    <mergeCell ref="K3:M3"/>
    <mergeCell ref="H4:J4"/>
    <mergeCell ref="K4:M4"/>
    <mergeCell ref="U6:U7"/>
    <mergeCell ref="V6:Z6"/>
    <mergeCell ref="AA6:AC6"/>
    <mergeCell ref="AD6:AF6"/>
    <mergeCell ref="I6:I7"/>
    <mergeCell ref="J6:O6"/>
    <mergeCell ref="P6:P7"/>
    <mergeCell ref="Q6:Q7"/>
    <mergeCell ref="R6:R7"/>
    <mergeCell ref="S6:S7"/>
    <mergeCell ref="T6:T7"/>
    <mergeCell ref="F6:F7"/>
    <mergeCell ref="F17:F18"/>
    <mergeCell ref="G17:G18"/>
    <mergeCell ref="F31:F32"/>
    <mergeCell ref="G31:G32"/>
    <mergeCell ref="F28:F29"/>
    <mergeCell ref="G28:G29"/>
    <mergeCell ref="B6:B7"/>
    <mergeCell ref="D6:D7"/>
    <mergeCell ref="E6:E7"/>
    <mergeCell ref="G6:G7"/>
    <mergeCell ref="H6:H7"/>
    <mergeCell ref="B8:B16"/>
    <mergeCell ref="C15:C16"/>
    <mergeCell ref="B31:B39"/>
    <mergeCell ref="C31:C39"/>
    <mergeCell ref="R31:R32"/>
    <mergeCell ref="C6:C7"/>
    <mergeCell ref="C8:C14"/>
    <mergeCell ref="B17:B25"/>
    <mergeCell ref="C17:C21"/>
    <mergeCell ref="C22:C25"/>
    <mergeCell ref="B26:B30"/>
    <mergeCell ref="C26:C30"/>
  </mergeCells>
  <conditionalFormatting sqref="Q8:Q75">
    <cfRule type="containsText" dxfId="0" priority="1" operator="containsText" text="Alto -">
      <formula>NOT(ISERROR(SEARCH(("Alto -"),(Q8))))</formula>
    </cfRule>
  </conditionalFormatting>
  <conditionalFormatting sqref="Q8:Q75">
    <cfRule type="containsText" dxfId="1" priority="2" operator="containsText" text="Moderado -">
      <formula>NOT(ISERROR(SEARCH(("Moderado -"),(Q8))))</formula>
    </cfRule>
  </conditionalFormatting>
  <conditionalFormatting sqref="Q8:Q75">
    <cfRule type="containsText" dxfId="2" priority="3" operator="containsText" text="Bajo -">
      <formula>NOT(ISERROR(SEARCH(("Bajo -"),(Q8))))</formula>
    </cfRule>
  </conditionalFormatting>
  <conditionalFormatting sqref="Q8:Q75">
    <cfRule type="containsText" dxfId="0" priority="4" operator="containsText" text="Bajo +">
      <formula>NOT(ISERROR(SEARCH(("Bajo +"),(Q8))))</formula>
    </cfRule>
  </conditionalFormatting>
  <conditionalFormatting sqref="Q8:Q75">
    <cfRule type="containsText" dxfId="1" priority="5" operator="containsText" text="Moderado +">
      <formula>NOT(ISERROR(SEARCH(("Moderado +"),(Q8))))</formula>
    </cfRule>
  </conditionalFormatting>
  <conditionalFormatting sqref="Q8:Q75">
    <cfRule type="containsText" dxfId="2" priority="6" operator="containsText" text="Alto +">
      <formula>NOT(ISERROR(SEARCH(("Alto +"),(Q8))))</formula>
    </cfRule>
  </conditionalFormatting>
  <conditionalFormatting sqref="AC8:AC74">
    <cfRule type="containsText" dxfId="3" priority="7" operator="containsText" text="No Significativo">
      <formula>NOT(ISERROR(SEARCH(("No Significativo"),(AC8))))</formula>
    </cfRule>
  </conditionalFormatting>
  <conditionalFormatting sqref="AC8:AC74">
    <cfRule type="containsText" dxfId="2" priority="8" operator="containsText" text="Significativo Positivo">
      <formula>NOT(ISERROR(SEARCH(("Significativo Positivo"),(AC8))))</formula>
    </cfRule>
  </conditionalFormatting>
  <conditionalFormatting sqref="AC8:AC74">
    <cfRule type="containsText" dxfId="0" priority="9" operator="containsText" text="Significativo Negativo">
      <formula>NOT(ISERROR(SEARCH(("Significativo Negativo"),(AC8))))</formula>
    </cfRule>
  </conditionalFormatting>
  <dataValidations>
    <dataValidation type="list" allowBlank="1" showErrorMessage="1" sqref="E8:E53 E55:E74">
      <formula1>Tablas!$I$11:$I$17</formula1>
    </dataValidation>
    <dataValidation type="list" allowBlank="1" showErrorMessage="1" sqref="D8:D53 D55:D74">
      <formula1>Tablas!$G$11:$G$12</formula1>
    </dataValidation>
    <dataValidation type="list" allowBlank="1" showErrorMessage="1" sqref="K8:K74">
      <formula1>'Valorización'!$G$10:$G$11</formula1>
    </dataValidation>
    <dataValidation type="list" allowBlank="1" showErrorMessage="1" sqref="AA8:AA74">
      <formula1>Tablas!$U$11:$U$13</formula1>
    </dataValidation>
    <dataValidation type="list" allowBlank="1" showErrorMessage="1" sqref="C8 C15 C17 C22 C26 C31 C40 C45 C51 C57 C60 C69 C74">
      <formula1>Tablas!$E$11:$E$22</formula1>
    </dataValidation>
    <dataValidation type="list" allowBlank="1" showErrorMessage="1" sqref="M8:M74">
      <formula1>'Valorización'!$C$17:$C$19</formula1>
    </dataValidation>
    <dataValidation type="list" allowBlank="1" showErrorMessage="1" sqref="J8:J74">
      <formula1>'Valorización'!$C$10:$C$11</formula1>
    </dataValidation>
    <dataValidation type="list" allowBlank="1" showErrorMessage="1" sqref="N8:N74">
      <formula1>'Valorización'!$G$17:$G$19</formula1>
    </dataValidation>
    <dataValidation type="list" allowBlank="1" showErrorMessage="1" sqref="U8:U74">
      <formula1>Tablas!$S$11:$S$15</formula1>
    </dataValidation>
    <dataValidation type="list" allowBlank="1" showErrorMessage="1" sqref="I8:I74">
      <formula1>Tablas!$M$11:$M$33</formula1>
    </dataValidation>
    <dataValidation type="list" allowBlank="1" showErrorMessage="1" sqref="L8:L74">
      <formula1>'Valorización'!$K$10:$K$12</formula1>
    </dataValidation>
    <dataValidation type="list" allowBlank="1" showErrorMessage="1" sqref="T8:T74">
      <formula1>Tablas!$Q$11:$Q$15</formula1>
    </dataValidation>
    <dataValidation type="list" allowBlank="1" showErrorMessage="1" sqref="B8 B17 B26 B31 B40 B45 B51 B57 B60 B74">
      <formula1>Tablas!$C$11:$C$18</formula1>
    </dataValidation>
    <dataValidation type="list" allowBlank="1" showErrorMessage="1" sqref="S8:S74">
      <formula1>Tablas!$O$11:$O$33</formula1>
    </dataValidation>
    <dataValidation type="list" allowBlank="1" showErrorMessage="1" sqref="H8:H74">
      <formula1>Tablas!$K$11:$K$36</formula1>
    </dataValidation>
    <dataValidation type="list" allowBlank="1" showErrorMessage="1" sqref="O8:O74">
      <formula1>'Valorización'!$K$17:$K$19</formula1>
    </dataValidation>
  </dataValidations>
  <printOptions/>
  <pageMargins bottom="0.0" footer="0.0" header="0.0" left="0.0" right="0.0" top="0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0.63"/>
    <col customWidth="1" min="3" max="3" width="30.63"/>
    <col customWidth="1" min="4" max="4" width="10.63"/>
    <col customWidth="1" min="5" max="5" width="29.63"/>
    <col customWidth="1" min="6" max="6" width="10.63"/>
    <col customWidth="1" min="7" max="7" width="27.13"/>
    <col customWidth="1" min="8" max="8" width="10.63"/>
    <col customWidth="1" min="9" max="9" width="18.88"/>
    <col customWidth="1" min="10" max="10" width="10.63"/>
    <col customWidth="1" min="11" max="11" width="81.5"/>
    <col customWidth="1" min="12" max="12" width="10.63"/>
    <col customWidth="1" min="13" max="13" width="36.38"/>
    <col customWidth="1" min="14" max="14" width="10.63"/>
    <col customWidth="1" min="15" max="15" width="27.75"/>
    <col customWidth="1" min="16" max="16" width="10.63"/>
    <col customWidth="1" min="17" max="17" width="28.5"/>
    <col customWidth="1" min="18" max="18" width="10.63"/>
    <col customWidth="1" min="19" max="19" width="27.38"/>
    <col customWidth="1" min="20" max="20" width="10.63"/>
    <col customWidth="1" min="21" max="21" width="19.88"/>
    <col customWidth="1" min="22" max="26" width="10.63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37.5" customHeight="1">
      <c r="C10" s="90" t="s">
        <v>21</v>
      </c>
      <c r="E10" s="91" t="s">
        <v>22</v>
      </c>
      <c r="G10" s="92" t="s">
        <v>23</v>
      </c>
      <c r="I10" s="93" t="s">
        <v>24</v>
      </c>
      <c r="K10" s="94" t="s">
        <v>296</v>
      </c>
      <c r="M10" s="95" t="s">
        <v>297</v>
      </c>
      <c r="O10" s="96" t="s">
        <v>298</v>
      </c>
      <c r="Q10" s="93" t="s">
        <v>34</v>
      </c>
      <c r="S10" s="93" t="s">
        <v>35</v>
      </c>
      <c r="U10" s="97" t="s">
        <v>50</v>
      </c>
    </row>
    <row r="11" ht="12.75" customHeight="1">
      <c r="C11" s="98" t="s">
        <v>266</v>
      </c>
      <c r="E11" s="98" t="s">
        <v>291</v>
      </c>
      <c r="G11" s="98" t="s">
        <v>58</v>
      </c>
      <c r="I11" s="98" t="s">
        <v>95</v>
      </c>
      <c r="K11" s="99" t="s">
        <v>131</v>
      </c>
      <c r="M11" s="100" t="s">
        <v>299</v>
      </c>
      <c r="O11" s="101" t="s">
        <v>101</v>
      </c>
      <c r="Q11" s="98" t="s">
        <v>66</v>
      </c>
      <c r="S11" s="98" t="s">
        <v>253</v>
      </c>
      <c r="U11" s="98" t="s">
        <v>72</v>
      </c>
    </row>
    <row r="12" ht="12.75" customHeight="1">
      <c r="C12" s="98" t="s">
        <v>56</v>
      </c>
      <c r="E12" s="98" t="s">
        <v>230</v>
      </c>
      <c r="G12" s="102" t="s">
        <v>300</v>
      </c>
      <c r="I12" s="98" t="s">
        <v>73</v>
      </c>
      <c r="K12" s="99" t="s">
        <v>183</v>
      </c>
      <c r="M12" s="100" t="s">
        <v>301</v>
      </c>
      <c r="O12" s="103" t="s">
        <v>222</v>
      </c>
      <c r="Q12" s="98" t="s">
        <v>102</v>
      </c>
      <c r="S12" s="98" t="s">
        <v>81</v>
      </c>
      <c r="U12" s="98" t="s">
        <v>83</v>
      </c>
    </row>
    <row r="13" ht="12.75" customHeight="1">
      <c r="C13" s="98" t="s">
        <v>123</v>
      </c>
      <c r="E13" s="98" t="s">
        <v>211</v>
      </c>
      <c r="I13" s="98" t="s">
        <v>59</v>
      </c>
      <c r="K13" s="99" t="s">
        <v>127</v>
      </c>
      <c r="M13" s="100" t="s">
        <v>140</v>
      </c>
      <c r="O13" s="103" t="s">
        <v>111</v>
      </c>
      <c r="Q13" s="98" t="s">
        <v>80</v>
      </c>
      <c r="S13" s="98" t="s">
        <v>208</v>
      </c>
      <c r="U13" s="102" t="s">
        <v>94</v>
      </c>
    </row>
    <row r="14" ht="12.75" customHeight="1">
      <c r="C14" s="98" t="s">
        <v>157</v>
      </c>
      <c r="E14" s="98" t="s">
        <v>57</v>
      </c>
      <c r="I14" s="98" t="s">
        <v>189</v>
      </c>
      <c r="K14" s="99" t="s">
        <v>239</v>
      </c>
      <c r="M14" s="100" t="s">
        <v>63</v>
      </c>
      <c r="O14" s="103" t="s">
        <v>182</v>
      </c>
      <c r="Q14" s="102" t="s">
        <v>214</v>
      </c>
      <c r="S14" s="98" t="s">
        <v>67</v>
      </c>
    </row>
    <row r="15" ht="12.75" customHeight="1">
      <c r="C15" s="98" t="s">
        <v>210</v>
      </c>
      <c r="E15" s="102" t="s">
        <v>116</v>
      </c>
      <c r="I15" s="98" t="s">
        <v>84</v>
      </c>
      <c r="K15" s="99" t="s">
        <v>62</v>
      </c>
      <c r="M15" s="100" t="s">
        <v>302</v>
      </c>
      <c r="O15" s="103" t="s">
        <v>90</v>
      </c>
      <c r="Q15" s="102" t="s">
        <v>91</v>
      </c>
      <c r="S15" s="102" t="s">
        <v>134</v>
      </c>
    </row>
    <row r="16" ht="12.75" customHeight="1">
      <c r="C16" s="102" t="s">
        <v>229</v>
      </c>
      <c r="E16" s="102" t="s">
        <v>145</v>
      </c>
      <c r="I16" s="98" t="s">
        <v>303</v>
      </c>
      <c r="K16" s="99" t="s">
        <v>227</v>
      </c>
      <c r="M16" s="100" t="s">
        <v>304</v>
      </c>
      <c r="O16" s="103" t="s">
        <v>165</v>
      </c>
    </row>
    <row r="17" ht="12.75" customHeight="1">
      <c r="C17" s="102" t="s">
        <v>243</v>
      </c>
      <c r="E17" s="102" t="s">
        <v>124</v>
      </c>
      <c r="I17" s="102" t="s">
        <v>305</v>
      </c>
      <c r="K17" s="99" t="s">
        <v>114</v>
      </c>
      <c r="M17" s="100" t="s">
        <v>265</v>
      </c>
      <c r="O17" s="103" t="s">
        <v>79</v>
      </c>
    </row>
    <row r="18" ht="12.75" customHeight="1">
      <c r="C18" s="102" t="s">
        <v>258</v>
      </c>
      <c r="E18" s="102" t="s">
        <v>158</v>
      </c>
      <c r="K18" s="99" t="s">
        <v>109</v>
      </c>
      <c r="M18" s="100" t="s">
        <v>184</v>
      </c>
      <c r="O18" s="103" t="s">
        <v>119</v>
      </c>
    </row>
    <row r="19" ht="12.75" customHeight="1">
      <c r="C19" s="45"/>
      <c r="E19" s="102" t="s">
        <v>244</v>
      </c>
      <c r="K19" s="99" t="s">
        <v>306</v>
      </c>
      <c r="M19" s="100" t="s">
        <v>307</v>
      </c>
      <c r="O19" s="103" t="s">
        <v>308</v>
      </c>
    </row>
    <row r="20" ht="25.5" customHeight="1">
      <c r="C20" s="45"/>
      <c r="E20" s="102" t="s">
        <v>177</v>
      </c>
      <c r="K20" s="99" t="s">
        <v>220</v>
      </c>
      <c r="M20" s="100" t="s">
        <v>77</v>
      </c>
      <c r="O20" s="103" t="s">
        <v>309</v>
      </c>
    </row>
    <row r="21" ht="12.75" customHeight="1">
      <c r="C21" s="45"/>
      <c r="E21" s="102" t="s">
        <v>310</v>
      </c>
      <c r="K21" s="99" t="s">
        <v>311</v>
      </c>
      <c r="M21" s="100" t="s">
        <v>99</v>
      </c>
      <c r="O21" s="103" t="s">
        <v>142</v>
      </c>
    </row>
    <row r="22" ht="12.75" customHeight="1">
      <c r="E22" s="71"/>
      <c r="K22" s="99" t="s">
        <v>278</v>
      </c>
      <c r="M22" s="100" t="s">
        <v>88</v>
      </c>
      <c r="O22" s="103" t="s">
        <v>65</v>
      </c>
    </row>
    <row r="23" ht="12.75" customHeight="1">
      <c r="K23" s="99" t="s">
        <v>148</v>
      </c>
      <c r="M23" s="100" t="s">
        <v>312</v>
      </c>
      <c r="O23" s="103" t="s">
        <v>304</v>
      </c>
    </row>
    <row r="24" ht="12.75" customHeight="1">
      <c r="K24" s="99" t="s">
        <v>76</v>
      </c>
      <c r="M24" s="100" t="s">
        <v>313</v>
      </c>
      <c r="O24" s="103" t="s">
        <v>314</v>
      </c>
    </row>
    <row r="25" ht="12.75" customHeight="1">
      <c r="K25" s="99" t="s">
        <v>206</v>
      </c>
      <c r="M25" s="100" t="s">
        <v>315</v>
      </c>
      <c r="O25" s="103" t="s">
        <v>316</v>
      </c>
    </row>
    <row r="26" ht="12.75" customHeight="1">
      <c r="K26" s="99" t="s">
        <v>180</v>
      </c>
      <c r="M26" s="100" t="s">
        <v>317</v>
      </c>
      <c r="O26" s="103" t="s">
        <v>318</v>
      </c>
    </row>
    <row r="27" ht="12.75" customHeight="1">
      <c r="K27" s="99" t="s">
        <v>163</v>
      </c>
      <c r="M27" s="100" t="s">
        <v>319</v>
      </c>
      <c r="O27" s="103" t="s">
        <v>320</v>
      </c>
    </row>
    <row r="28" ht="12.75" customHeight="1">
      <c r="K28" s="99" t="s">
        <v>273</v>
      </c>
      <c r="M28" s="100" t="s">
        <v>132</v>
      </c>
      <c r="O28" s="103" t="s">
        <v>321</v>
      </c>
    </row>
    <row r="29" ht="12.75" customHeight="1">
      <c r="K29" s="99" t="s">
        <v>322</v>
      </c>
      <c r="M29" s="100" t="s">
        <v>252</v>
      </c>
      <c r="O29" s="103" t="s">
        <v>133</v>
      </c>
    </row>
    <row r="30" ht="12.75" customHeight="1">
      <c r="K30" s="99" t="s">
        <v>170</v>
      </c>
      <c r="M30" s="100" t="s">
        <v>198</v>
      </c>
      <c r="O30" s="104" t="s">
        <v>185</v>
      </c>
    </row>
    <row r="31" ht="12.75" hidden="1" customHeight="1">
      <c r="K31" s="99" t="s">
        <v>323</v>
      </c>
      <c r="M31" s="100" t="s">
        <v>324</v>
      </c>
      <c r="O31" s="103"/>
    </row>
    <row r="32" ht="12.75" hidden="1" customHeight="1">
      <c r="K32" s="99" t="s">
        <v>87</v>
      </c>
      <c r="M32" s="100" t="s">
        <v>325</v>
      </c>
      <c r="O32" s="103"/>
    </row>
    <row r="33" ht="12.75" hidden="1" customHeight="1">
      <c r="K33" s="99" t="s">
        <v>326</v>
      </c>
      <c r="M33" s="105" t="s">
        <v>327</v>
      </c>
      <c r="O33" s="103"/>
    </row>
    <row r="34" ht="12.75" customHeight="1">
      <c r="K34" s="99" t="s">
        <v>251</v>
      </c>
    </row>
    <row r="35" ht="12.75" customHeight="1">
      <c r="K35" s="99" t="s">
        <v>328</v>
      </c>
    </row>
    <row r="36" ht="12.75" customHeight="1">
      <c r="K36" s="99" t="s">
        <v>98</v>
      </c>
    </row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  <tableParts count="10"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45.63"/>
    <col customWidth="1" min="3" max="3" width="8.63"/>
    <col customWidth="1" min="4" max="4" width="11.63"/>
    <col customWidth="1" min="5" max="5" width="8.88"/>
    <col customWidth="1" min="6" max="6" width="45.63"/>
    <col customWidth="1" min="7" max="7" width="13.63"/>
    <col customWidth="1" min="8" max="8" width="11.63"/>
    <col customWidth="1" min="9" max="9" width="8.88"/>
    <col customWidth="1" min="10" max="10" width="45.63"/>
    <col customWidth="1" min="11" max="11" width="8.63"/>
    <col customWidth="1" min="12" max="12" width="11.63"/>
    <col customWidth="1" min="13" max="26" width="8.88"/>
  </cols>
  <sheetData>
    <row r="1" ht="12.75" customHeight="1">
      <c r="J1" s="48"/>
    </row>
    <row r="2" ht="12.75" customHeight="1">
      <c r="A2" s="1"/>
      <c r="B2" s="2"/>
      <c r="C2" s="3"/>
      <c r="D2" s="4" t="s">
        <v>329</v>
      </c>
      <c r="E2" s="5"/>
      <c r="F2" s="5"/>
      <c r="G2" s="6"/>
      <c r="H2" s="7" t="s">
        <v>1</v>
      </c>
      <c r="I2" s="8"/>
      <c r="J2" s="8"/>
      <c r="K2" s="8"/>
      <c r="L2" s="8"/>
      <c r="M2" s="9"/>
    </row>
    <row r="3" ht="12.75" customHeight="1">
      <c r="A3" s="1"/>
      <c r="B3" s="10"/>
      <c r="C3" s="11"/>
      <c r="D3" s="10"/>
      <c r="G3" s="12"/>
      <c r="H3" s="13" t="s">
        <v>2</v>
      </c>
      <c r="I3" s="8"/>
      <c r="J3" s="9"/>
      <c r="K3" s="13" t="s">
        <v>3</v>
      </c>
      <c r="L3" s="8"/>
      <c r="M3" s="9"/>
    </row>
    <row r="4" ht="12.75" customHeight="1">
      <c r="A4" s="1"/>
      <c r="B4" s="14"/>
      <c r="C4" s="15"/>
      <c r="D4" s="14"/>
      <c r="E4" s="16"/>
      <c r="F4" s="16"/>
      <c r="G4" s="17"/>
      <c r="H4" s="18" t="s">
        <v>4</v>
      </c>
      <c r="I4" s="8"/>
      <c r="J4" s="9"/>
      <c r="K4" s="13" t="s">
        <v>330</v>
      </c>
      <c r="L4" s="8"/>
      <c r="M4" s="9"/>
    </row>
    <row r="5" ht="12.75" customHeight="1">
      <c r="J5" s="48"/>
    </row>
    <row r="6" ht="12.75" customHeight="1">
      <c r="B6" s="106" t="s">
        <v>331</v>
      </c>
      <c r="C6" s="107"/>
      <c r="D6" s="107"/>
      <c r="E6" s="107"/>
      <c r="F6" s="107"/>
      <c r="G6" s="107"/>
      <c r="H6" s="107"/>
      <c r="I6" s="107"/>
      <c r="J6" s="107"/>
      <c r="K6" s="107"/>
      <c r="L6" s="108"/>
    </row>
    <row r="7" ht="12.75" customHeight="1">
      <c r="J7" s="48"/>
    </row>
    <row r="8" ht="12.75" customHeight="1">
      <c r="A8" s="109"/>
      <c r="B8" s="110" t="s">
        <v>39</v>
      </c>
      <c r="C8" s="8"/>
      <c r="D8" s="9"/>
      <c r="E8" s="109"/>
      <c r="F8" s="110" t="s">
        <v>332</v>
      </c>
      <c r="G8" s="8"/>
      <c r="H8" s="9"/>
      <c r="I8" s="109"/>
      <c r="J8" s="111" t="s">
        <v>333</v>
      </c>
      <c r="K8" s="112"/>
      <c r="L8" s="113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</row>
    <row r="9" ht="12.75" customHeight="1">
      <c r="A9" s="114"/>
      <c r="B9" s="115" t="s">
        <v>334</v>
      </c>
      <c r="C9" s="116" t="s">
        <v>335</v>
      </c>
      <c r="D9" s="117" t="s">
        <v>336</v>
      </c>
      <c r="E9" s="114"/>
      <c r="F9" s="115" t="s">
        <v>334</v>
      </c>
      <c r="G9" s="116" t="s">
        <v>335</v>
      </c>
      <c r="H9" s="117" t="s">
        <v>336</v>
      </c>
      <c r="I9" s="114"/>
      <c r="J9" s="118" t="s">
        <v>334</v>
      </c>
      <c r="K9" s="119" t="s">
        <v>335</v>
      </c>
      <c r="L9" s="120" t="s">
        <v>336</v>
      </c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</row>
    <row r="10" ht="63.0" customHeight="1">
      <c r="A10" s="121"/>
      <c r="B10" s="122" t="s">
        <v>337</v>
      </c>
      <c r="C10" s="76">
        <v>1.0</v>
      </c>
      <c r="D10" s="123" t="s">
        <v>338</v>
      </c>
      <c r="E10" s="121"/>
      <c r="F10" s="122" t="s">
        <v>339</v>
      </c>
      <c r="G10" s="76">
        <v>2.0</v>
      </c>
      <c r="H10" s="123" t="s">
        <v>340</v>
      </c>
      <c r="I10" s="121"/>
      <c r="J10" s="124" t="s">
        <v>341</v>
      </c>
      <c r="K10" s="76">
        <v>1.0</v>
      </c>
      <c r="L10" s="123" t="s">
        <v>342</v>
      </c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</row>
    <row r="11" ht="12.75" customHeight="1">
      <c r="A11" s="121"/>
      <c r="B11" s="125" t="s">
        <v>343</v>
      </c>
      <c r="C11" s="126">
        <v>-1.0</v>
      </c>
      <c r="D11" s="127" t="s">
        <v>344</v>
      </c>
      <c r="E11" s="121"/>
      <c r="F11" s="125" t="s">
        <v>345</v>
      </c>
      <c r="G11" s="126">
        <v>1.0</v>
      </c>
      <c r="H11" s="127" t="s">
        <v>346</v>
      </c>
      <c r="I11" s="121"/>
      <c r="J11" s="128" t="s">
        <v>83</v>
      </c>
      <c r="K11" s="78">
        <v>2.0</v>
      </c>
      <c r="L11" s="129" t="s">
        <v>347</v>
      </c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</row>
    <row r="12" ht="12.75" customHeight="1">
      <c r="A12" s="47"/>
      <c r="B12" s="47"/>
      <c r="C12" s="47"/>
      <c r="D12" s="47"/>
      <c r="E12" s="47"/>
      <c r="F12" s="47"/>
      <c r="G12" s="47"/>
      <c r="H12" s="47"/>
      <c r="I12" s="47"/>
      <c r="J12" s="130" t="s">
        <v>94</v>
      </c>
      <c r="K12" s="126">
        <v>3.0</v>
      </c>
      <c r="L12" s="127" t="s">
        <v>348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ht="12.7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</row>
    <row r="14" ht="12.75" customHeight="1">
      <c r="J14" s="48"/>
    </row>
    <row r="15" ht="12.75" customHeight="1">
      <c r="B15" s="111" t="s">
        <v>349</v>
      </c>
      <c r="C15" s="112"/>
      <c r="D15" s="113"/>
      <c r="F15" s="111" t="s">
        <v>350</v>
      </c>
      <c r="G15" s="112"/>
      <c r="H15" s="113"/>
      <c r="J15" s="111" t="s">
        <v>44</v>
      </c>
      <c r="K15" s="112"/>
      <c r="L15" s="113"/>
    </row>
    <row r="16" ht="12.75" customHeight="1">
      <c r="B16" s="131" t="s">
        <v>334</v>
      </c>
      <c r="C16" s="119" t="s">
        <v>335</v>
      </c>
      <c r="D16" s="120" t="s">
        <v>336</v>
      </c>
      <c r="F16" s="131" t="s">
        <v>334</v>
      </c>
      <c r="G16" s="119" t="s">
        <v>335</v>
      </c>
      <c r="H16" s="120" t="s">
        <v>336</v>
      </c>
      <c r="J16" s="118" t="s">
        <v>334</v>
      </c>
      <c r="K16" s="119" t="s">
        <v>335</v>
      </c>
      <c r="L16" s="120" t="s">
        <v>336</v>
      </c>
    </row>
    <row r="17" ht="12.75" customHeight="1">
      <c r="B17" s="132" t="s">
        <v>351</v>
      </c>
      <c r="C17" s="76">
        <v>1.0</v>
      </c>
      <c r="D17" s="123" t="s">
        <v>342</v>
      </c>
      <c r="F17" s="132" t="s">
        <v>352</v>
      </c>
      <c r="G17" s="76">
        <v>1.0</v>
      </c>
      <c r="H17" s="123" t="s">
        <v>353</v>
      </c>
      <c r="J17" s="124" t="s">
        <v>354</v>
      </c>
      <c r="K17" s="76">
        <v>1.0</v>
      </c>
      <c r="L17" s="123" t="s">
        <v>355</v>
      </c>
    </row>
    <row r="18" ht="12.75" customHeight="1">
      <c r="B18" s="133" t="s">
        <v>356</v>
      </c>
      <c r="C18" s="78">
        <v>2.0</v>
      </c>
      <c r="D18" s="129" t="s">
        <v>347</v>
      </c>
      <c r="F18" s="133" t="s">
        <v>357</v>
      </c>
      <c r="G18" s="78">
        <v>2.0</v>
      </c>
      <c r="H18" s="129" t="s">
        <v>358</v>
      </c>
      <c r="J18" s="128" t="s">
        <v>359</v>
      </c>
      <c r="K18" s="78">
        <v>2.0</v>
      </c>
      <c r="L18" s="129" t="s">
        <v>360</v>
      </c>
    </row>
    <row r="19" ht="12.75" customHeight="1">
      <c r="B19" s="134" t="s">
        <v>361</v>
      </c>
      <c r="C19" s="126">
        <v>3.0</v>
      </c>
      <c r="D19" s="127" t="s">
        <v>348</v>
      </c>
      <c r="F19" s="134" t="s">
        <v>362</v>
      </c>
      <c r="G19" s="126">
        <v>3.0</v>
      </c>
      <c r="H19" s="127" t="s">
        <v>363</v>
      </c>
      <c r="J19" s="130" t="s">
        <v>364</v>
      </c>
      <c r="K19" s="126">
        <v>3.0</v>
      </c>
      <c r="L19" s="127" t="s">
        <v>365</v>
      </c>
    </row>
    <row r="20" ht="12.75" customHeight="1">
      <c r="J20" s="48"/>
    </row>
    <row r="21" ht="12.75" customHeight="1">
      <c r="J21" s="48"/>
    </row>
    <row r="22" ht="12.75" customHeight="1">
      <c r="C22" s="49">
        <f>+G10*K12*C19*G19*K19</f>
        <v>162</v>
      </c>
      <c r="J22" s="48"/>
    </row>
    <row r="23" ht="3.75" customHeight="1">
      <c r="C23" s="49">
        <f>+C22*3</f>
        <v>486</v>
      </c>
      <c r="J23" s="48"/>
    </row>
    <row r="24" ht="12.75" customHeight="1">
      <c r="J24" s="48"/>
    </row>
    <row r="25" ht="12.75" customHeight="1">
      <c r="J25" s="48"/>
    </row>
    <row r="26" ht="12.75" customHeight="1">
      <c r="J26" s="48"/>
    </row>
    <row r="27" ht="12.75" customHeight="1">
      <c r="F27" s="111" t="s">
        <v>366</v>
      </c>
      <c r="G27" s="112"/>
      <c r="H27" s="113"/>
      <c r="J27" s="48"/>
    </row>
    <row r="28" ht="12.75" customHeight="1">
      <c r="F28" s="131" t="s">
        <v>334</v>
      </c>
      <c r="G28" s="119" t="s">
        <v>335</v>
      </c>
      <c r="H28" s="120" t="s">
        <v>336</v>
      </c>
      <c r="J28" s="48"/>
    </row>
    <row r="29" ht="12.75" customHeight="1">
      <c r="A29" s="46"/>
      <c r="B29" s="46"/>
      <c r="C29" s="46"/>
      <c r="D29" s="46"/>
      <c r="E29" s="46"/>
      <c r="F29" s="132" t="s">
        <v>367</v>
      </c>
      <c r="G29" s="76" t="s">
        <v>368</v>
      </c>
      <c r="H29" s="123" t="s">
        <v>348</v>
      </c>
      <c r="I29" s="46"/>
      <c r="J29" s="47" t="s">
        <v>369</v>
      </c>
      <c r="K29" s="46">
        <v>162.0</v>
      </c>
      <c r="L29" s="46">
        <f>+K29*1</f>
        <v>162</v>
      </c>
      <c r="M29" s="46">
        <f>+K29*2</f>
        <v>324</v>
      </c>
      <c r="N29" s="46">
        <f>+K29*3</f>
        <v>486</v>
      </c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ht="12.75" customHeight="1">
      <c r="A30" s="46"/>
      <c r="B30" s="46"/>
      <c r="C30" s="46"/>
      <c r="D30" s="46"/>
      <c r="E30" s="46"/>
      <c r="F30" s="133" t="s">
        <v>370</v>
      </c>
      <c r="G30" s="78" t="s">
        <v>371</v>
      </c>
      <c r="H30" s="129" t="s">
        <v>347</v>
      </c>
      <c r="I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ht="12.75" customHeight="1">
      <c r="A31" s="46"/>
      <c r="B31" s="46"/>
      <c r="C31" s="46"/>
      <c r="D31" s="46"/>
      <c r="E31" s="46"/>
      <c r="F31" s="134" t="s">
        <v>372</v>
      </c>
      <c r="G31" s="126" t="s">
        <v>373</v>
      </c>
      <c r="H31" s="127" t="s">
        <v>342</v>
      </c>
      <c r="I31" s="46"/>
      <c r="J31" s="47" t="s">
        <v>374</v>
      </c>
      <c r="K31" s="46">
        <v>72.0</v>
      </c>
      <c r="L31" s="46">
        <f>+K31*1</f>
        <v>72</v>
      </c>
      <c r="M31" s="46">
        <f>+K31*2</f>
        <v>144</v>
      </c>
      <c r="N31" s="46">
        <f>+K31*3</f>
        <v>216</v>
      </c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ht="12.75" customHeight="1">
      <c r="A32" s="46"/>
      <c r="B32" s="46"/>
      <c r="C32" s="46"/>
      <c r="D32" s="46"/>
      <c r="E32" s="46"/>
      <c r="F32" s="46"/>
      <c r="G32" s="46"/>
      <c r="H32" s="46"/>
      <c r="I32" s="46"/>
      <c r="J32" s="47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ht="12.75" customHeight="1">
      <c r="A33" s="46"/>
      <c r="B33" s="46"/>
      <c r="C33" s="46"/>
      <c r="D33" s="46"/>
      <c r="E33" s="46"/>
      <c r="F33" s="135" t="s">
        <v>375</v>
      </c>
      <c r="G33" s="112"/>
      <c r="H33" s="113"/>
      <c r="I33" s="46"/>
      <c r="J33" s="47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ht="12.75" customHeight="1">
      <c r="A34" s="46"/>
      <c r="B34" s="46"/>
      <c r="C34" s="46"/>
      <c r="D34" s="46"/>
      <c r="E34" s="46"/>
      <c r="F34" s="136" t="s">
        <v>334</v>
      </c>
      <c r="G34" s="137" t="s">
        <v>335</v>
      </c>
      <c r="H34" s="138" t="s">
        <v>336</v>
      </c>
      <c r="I34" s="46"/>
      <c r="J34" s="47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ht="12.75" customHeight="1">
      <c r="A35" s="46"/>
      <c r="B35" s="46"/>
      <c r="C35" s="46"/>
      <c r="D35" s="46"/>
      <c r="E35" s="46"/>
      <c r="F35" s="132" t="s">
        <v>376</v>
      </c>
      <c r="G35" s="76" t="s">
        <v>377</v>
      </c>
      <c r="H35" s="123" t="s">
        <v>342</v>
      </c>
      <c r="I35" s="46"/>
      <c r="J35" s="47" t="s">
        <v>374</v>
      </c>
      <c r="K35" s="46">
        <v>-72.0</v>
      </c>
      <c r="L35" s="46">
        <f t="shared" ref="L35:L36" si="1">+K35*1</f>
        <v>-72</v>
      </c>
      <c r="M35" s="46">
        <f t="shared" ref="M35:M36" si="2">+K35*2</f>
        <v>-144</v>
      </c>
      <c r="N35" s="46">
        <f t="shared" ref="N35:N36" si="3">+K35*3</f>
        <v>-216</v>
      </c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ht="12.75" customHeight="1">
      <c r="A36" s="46"/>
      <c r="B36" s="46"/>
      <c r="C36" s="46"/>
      <c r="D36" s="46"/>
      <c r="E36" s="46"/>
      <c r="F36" s="133" t="s">
        <v>378</v>
      </c>
      <c r="G36" s="78" t="s">
        <v>379</v>
      </c>
      <c r="H36" s="129" t="s">
        <v>347</v>
      </c>
      <c r="I36" s="46"/>
      <c r="J36" s="47" t="s">
        <v>369</v>
      </c>
      <c r="K36" s="46">
        <v>-162.0</v>
      </c>
      <c r="L36" s="46">
        <f t="shared" si="1"/>
        <v>-162</v>
      </c>
      <c r="M36" s="46">
        <f t="shared" si="2"/>
        <v>-324</v>
      </c>
      <c r="N36" s="46">
        <f t="shared" si="3"/>
        <v>-486</v>
      </c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ht="12.75" customHeight="1">
      <c r="A37" s="46"/>
      <c r="B37" s="46"/>
      <c r="C37" s="46"/>
      <c r="D37" s="46"/>
      <c r="E37" s="46"/>
      <c r="F37" s="134" t="s">
        <v>380</v>
      </c>
      <c r="G37" s="126" t="s">
        <v>381</v>
      </c>
      <c r="H37" s="127" t="s">
        <v>348</v>
      </c>
      <c r="I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ht="12.75" customHeight="1">
      <c r="J38" s="48"/>
    </row>
    <row r="39" ht="12.75" customHeight="1">
      <c r="J39" s="48"/>
    </row>
    <row r="40" ht="12.75" customHeight="1">
      <c r="J40" s="48"/>
    </row>
    <row r="41" ht="12.75" customHeight="1">
      <c r="J41" s="48"/>
    </row>
    <row r="42" ht="12.75" customHeight="1">
      <c r="J42" s="48"/>
    </row>
    <row r="43" ht="12.75" customHeight="1">
      <c r="J43" s="48"/>
    </row>
    <row r="44" ht="12.75" customHeight="1">
      <c r="B44" s="106" t="s">
        <v>382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8"/>
    </row>
    <row r="45" ht="12.75" customHeight="1">
      <c r="J45" s="48"/>
    </row>
    <row r="46" ht="12.75" customHeight="1">
      <c r="F46" s="111" t="s">
        <v>366</v>
      </c>
      <c r="G46" s="112"/>
      <c r="H46" s="113"/>
      <c r="J46" s="48"/>
    </row>
    <row r="47" ht="12.75" customHeight="1">
      <c r="F47" s="131" t="s">
        <v>334</v>
      </c>
      <c r="G47" s="139" t="s">
        <v>335</v>
      </c>
      <c r="H47" s="120" t="s">
        <v>336</v>
      </c>
      <c r="J47" s="48"/>
    </row>
    <row r="48" ht="12.75" customHeight="1">
      <c r="F48" s="140" t="s">
        <v>367</v>
      </c>
      <c r="G48" s="76" t="s">
        <v>383</v>
      </c>
      <c r="H48" s="141" t="s">
        <v>384</v>
      </c>
      <c r="J48" s="48"/>
    </row>
    <row r="49" ht="12.75" customHeight="1">
      <c r="F49" s="133" t="s">
        <v>385</v>
      </c>
      <c r="G49" s="142" t="s">
        <v>386</v>
      </c>
      <c r="H49" s="143" t="s">
        <v>387</v>
      </c>
      <c r="J49" s="48"/>
    </row>
    <row r="50" ht="12.75" customHeight="1">
      <c r="F50" s="134" t="s">
        <v>388</v>
      </c>
      <c r="G50" s="126" t="s">
        <v>389</v>
      </c>
      <c r="H50" s="127" t="s">
        <v>390</v>
      </c>
      <c r="J50" s="48"/>
    </row>
    <row r="51" ht="12.75" customHeight="1">
      <c r="J51" s="48"/>
    </row>
    <row r="52" ht="12.75" customHeight="1">
      <c r="F52" s="111" t="s">
        <v>50</v>
      </c>
      <c r="G52" s="112"/>
      <c r="H52" s="113"/>
      <c r="J52" s="48"/>
    </row>
    <row r="53" ht="12.75" customHeight="1">
      <c r="F53" s="131" t="s">
        <v>334</v>
      </c>
      <c r="G53" s="119" t="s">
        <v>335</v>
      </c>
      <c r="H53" s="120" t="s">
        <v>336</v>
      </c>
      <c r="J53" s="48"/>
    </row>
    <row r="54" ht="12.75" customHeight="1">
      <c r="F54" s="122" t="s">
        <v>72</v>
      </c>
      <c r="G54" s="76">
        <v>1.0</v>
      </c>
      <c r="H54" s="123" t="s">
        <v>342</v>
      </c>
      <c r="J54" s="48"/>
    </row>
    <row r="55" ht="12.75" customHeight="1">
      <c r="F55" s="144" t="s">
        <v>83</v>
      </c>
      <c r="G55" s="78">
        <v>2.0</v>
      </c>
      <c r="H55" s="129" t="s">
        <v>347</v>
      </c>
      <c r="J55" s="48"/>
    </row>
    <row r="56" ht="12.75" customHeight="1">
      <c r="F56" s="125" t="s">
        <v>94</v>
      </c>
      <c r="G56" s="126">
        <v>3.0</v>
      </c>
      <c r="H56" s="127" t="s">
        <v>348</v>
      </c>
      <c r="J56" s="48"/>
    </row>
    <row r="57" ht="12.75" customHeight="1">
      <c r="J57" s="48"/>
    </row>
    <row r="58" ht="12.75" customHeight="1">
      <c r="J58" s="48"/>
    </row>
    <row r="59" ht="12.75" customHeight="1">
      <c r="J59" s="48"/>
    </row>
    <row r="60" ht="12.75" customHeight="1">
      <c r="J60" s="48"/>
    </row>
    <row r="61" ht="12.75" customHeight="1">
      <c r="J61" s="48"/>
    </row>
    <row r="62" ht="12.75" customHeight="1">
      <c r="J62" s="48"/>
    </row>
    <row r="63" ht="12.75" customHeight="1">
      <c r="J63" s="48"/>
    </row>
    <row r="64" ht="12.75" customHeight="1">
      <c r="J64" s="48"/>
    </row>
    <row r="65" ht="12.75" customHeight="1">
      <c r="J65" s="48"/>
    </row>
    <row r="66" ht="12.75" customHeight="1">
      <c r="J66" s="48"/>
    </row>
    <row r="67" ht="12.75" customHeight="1">
      <c r="J67" s="48"/>
    </row>
    <row r="68" ht="12.75" customHeight="1">
      <c r="J68" s="48"/>
    </row>
    <row r="69" ht="12.75" customHeight="1">
      <c r="J69" s="48"/>
    </row>
    <row r="70" ht="12.75" customHeight="1">
      <c r="J70" s="48"/>
    </row>
    <row r="71" ht="12.75" customHeight="1">
      <c r="J71" s="48"/>
    </row>
    <row r="72" ht="12.75" customHeight="1">
      <c r="J72" s="48"/>
    </row>
    <row r="73" ht="12.75" customHeight="1">
      <c r="J73" s="48"/>
    </row>
    <row r="74" ht="12.75" customHeight="1">
      <c r="J74" s="48"/>
    </row>
    <row r="75" ht="12.75" customHeight="1">
      <c r="J75" s="48"/>
    </row>
    <row r="76" ht="12.75" customHeight="1">
      <c r="J76" s="48"/>
    </row>
    <row r="77" ht="12.75" customHeight="1">
      <c r="J77" s="48"/>
    </row>
    <row r="78" ht="12.75" customHeight="1">
      <c r="J78" s="48"/>
    </row>
    <row r="79" ht="12.75" customHeight="1">
      <c r="J79" s="48"/>
    </row>
    <row r="80" ht="12.75" customHeight="1">
      <c r="J80" s="48"/>
    </row>
    <row r="81" ht="12.75" customHeight="1">
      <c r="J81" s="48"/>
    </row>
    <row r="82" ht="12.75" customHeight="1">
      <c r="J82" s="48"/>
    </row>
    <row r="83" ht="12.75" customHeight="1">
      <c r="J83" s="48"/>
    </row>
    <row r="84" ht="12.75" customHeight="1">
      <c r="J84" s="48"/>
    </row>
    <row r="85" ht="12.75" customHeight="1">
      <c r="J85" s="48"/>
    </row>
    <row r="86" ht="12.75" customHeight="1">
      <c r="J86" s="48"/>
    </row>
    <row r="87" ht="12.75" customHeight="1">
      <c r="J87" s="48"/>
    </row>
    <row r="88" ht="12.75" customHeight="1">
      <c r="J88" s="48"/>
    </row>
    <row r="89" ht="12.75" customHeight="1">
      <c r="J89" s="48"/>
    </row>
    <row r="90" ht="12.75" customHeight="1">
      <c r="J90" s="48"/>
    </row>
    <row r="91" ht="12.75" customHeight="1">
      <c r="J91" s="48"/>
    </row>
    <row r="92" ht="12.75" customHeight="1">
      <c r="J92" s="48"/>
    </row>
    <row r="93" ht="12.75" customHeight="1">
      <c r="J93" s="48"/>
    </row>
    <row r="94" ht="12.75" customHeight="1">
      <c r="J94" s="48"/>
    </row>
    <row r="95" ht="12.75" customHeight="1">
      <c r="J95" s="48"/>
    </row>
    <row r="96" ht="12.75" customHeight="1">
      <c r="J96" s="48"/>
    </row>
    <row r="97" ht="12.75" customHeight="1">
      <c r="J97" s="48"/>
    </row>
    <row r="98" ht="12.75" customHeight="1">
      <c r="J98" s="48"/>
    </row>
    <row r="99" ht="12.75" customHeight="1">
      <c r="J99" s="48"/>
    </row>
    <row r="100" ht="12.75" customHeight="1">
      <c r="J100" s="48"/>
    </row>
    <row r="101" ht="12.75" customHeight="1">
      <c r="J101" s="48"/>
    </row>
    <row r="102" ht="12.75" customHeight="1">
      <c r="J102" s="48"/>
    </row>
    <row r="103" ht="12.75" customHeight="1">
      <c r="J103" s="48"/>
    </row>
    <row r="104" ht="12.75" customHeight="1">
      <c r="J104" s="48"/>
    </row>
    <row r="105" ht="12.75" customHeight="1">
      <c r="J105" s="48"/>
    </row>
    <row r="106" ht="12.75" customHeight="1">
      <c r="J106" s="48"/>
    </row>
    <row r="107" ht="12.75" customHeight="1">
      <c r="J107" s="48"/>
    </row>
    <row r="108" ht="12.75" customHeight="1">
      <c r="J108" s="48"/>
    </row>
    <row r="109" ht="12.75" customHeight="1">
      <c r="J109" s="48"/>
    </row>
    <row r="110" ht="12.75" customHeight="1">
      <c r="J110" s="48"/>
    </row>
    <row r="111" ht="12.75" customHeight="1">
      <c r="J111" s="48"/>
    </row>
    <row r="112" ht="12.75" customHeight="1">
      <c r="J112" s="48"/>
    </row>
    <row r="113" ht="12.75" customHeight="1">
      <c r="J113" s="48"/>
    </row>
    <row r="114" ht="12.75" customHeight="1">
      <c r="J114" s="48"/>
    </row>
    <row r="115" ht="12.75" customHeight="1">
      <c r="J115" s="48"/>
    </row>
    <row r="116" ht="12.75" customHeight="1">
      <c r="J116" s="48"/>
    </row>
    <row r="117" ht="12.75" customHeight="1">
      <c r="J117" s="48"/>
    </row>
    <row r="118" ht="12.75" customHeight="1">
      <c r="J118" s="48"/>
    </row>
    <row r="119" ht="12.75" customHeight="1">
      <c r="J119" s="48"/>
    </row>
    <row r="120" ht="12.75" customHeight="1">
      <c r="J120" s="48"/>
    </row>
    <row r="121" ht="12.75" customHeight="1">
      <c r="J121" s="48"/>
    </row>
    <row r="122" ht="12.75" customHeight="1">
      <c r="J122" s="48"/>
    </row>
    <row r="123" ht="12.75" customHeight="1">
      <c r="J123" s="48"/>
    </row>
    <row r="124" ht="12.75" customHeight="1">
      <c r="J124" s="48"/>
    </row>
    <row r="125" ht="12.75" customHeight="1">
      <c r="J125" s="48"/>
    </row>
    <row r="126" ht="12.75" customHeight="1">
      <c r="J126" s="48"/>
    </row>
    <row r="127" ht="12.75" customHeight="1">
      <c r="J127" s="48"/>
    </row>
    <row r="128" ht="12.75" customHeight="1">
      <c r="J128" s="48"/>
    </row>
    <row r="129" ht="12.75" customHeight="1">
      <c r="J129" s="48"/>
    </row>
    <row r="130" ht="12.75" customHeight="1">
      <c r="J130" s="48"/>
    </row>
    <row r="131" ht="12.75" customHeight="1">
      <c r="J131" s="48"/>
    </row>
    <row r="132" ht="12.75" customHeight="1">
      <c r="J132" s="48"/>
    </row>
    <row r="133" ht="12.75" customHeight="1">
      <c r="J133" s="48"/>
    </row>
    <row r="134" ht="12.75" customHeight="1">
      <c r="J134" s="48"/>
    </row>
    <row r="135" ht="12.75" customHeight="1">
      <c r="J135" s="48"/>
    </row>
    <row r="136" ht="12.75" customHeight="1">
      <c r="J136" s="48"/>
    </row>
    <row r="137" ht="12.75" customHeight="1">
      <c r="J137" s="48"/>
    </row>
    <row r="138" ht="12.75" customHeight="1">
      <c r="J138" s="48"/>
    </row>
    <row r="139" ht="12.75" customHeight="1">
      <c r="J139" s="48"/>
    </row>
    <row r="140" ht="12.75" customHeight="1">
      <c r="J140" s="48"/>
    </row>
    <row r="141" ht="12.75" customHeight="1">
      <c r="J141" s="48"/>
    </row>
    <row r="142" ht="12.75" customHeight="1">
      <c r="J142" s="48"/>
    </row>
    <row r="143" ht="12.75" customHeight="1">
      <c r="J143" s="48"/>
    </row>
    <row r="144" ht="12.75" customHeight="1">
      <c r="J144" s="48"/>
    </row>
    <row r="145" ht="12.75" customHeight="1">
      <c r="J145" s="48"/>
    </row>
    <row r="146" ht="12.75" customHeight="1">
      <c r="J146" s="48"/>
    </row>
    <row r="147" ht="12.75" customHeight="1">
      <c r="J147" s="48"/>
    </row>
    <row r="148" ht="12.75" customHeight="1">
      <c r="J148" s="48"/>
    </row>
    <row r="149" ht="12.75" customHeight="1">
      <c r="J149" s="48"/>
    </row>
    <row r="150" ht="12.75" customHeight="1">
      <c r="J150" s="48"/>
    </row>
    <row r="151" ht="12.75" customHeight="1">
      <c r="J151" s="48"/>
    </row>
    <row r="152" ht="12.75" customHeight="1">
      <c r="J152" s="48"/>
    </row>
    <row r="153" ht="12.75" customHeight="1">
      <c r="J153" s="48"/>
    </row>
    <row r="154" ht="12.75" customHeight="1">
      <c r="J154" s="48"/>
    </row>
    <row r="155" ht="12.75" customHeight="1">
      <c r="J155" s="48"/>
    </row>
    <row r="156" ht="12.75" customHeight="1">
      <c r="J156" s="48"/>
    </row>
    <row r="157" ht="12.75" customHeight="1">
      <c r="J157" s="48"/>
    </row>
    <row r="158" ht="12.75" customHeight="1">
      <c r="J158" s="48"/>
    </row>
    <row r="159" ht="12.75" customHeight="1">
      <c r="J159" s="48"/>
    </row>
    <row r="160" ht="12.75" customHeight="1">
      <c r="J160" s="48"/>
    </row>
    <row r="161" ht="12.75" customHeight="1">
      <c r="J161" s="48"/>
    </row>
    <row r="162" ht="12.75" customHeight="1">
      <c r="J162" s="48"/>
    </row>
    <row r="163" ht="12.75" customHeight="1">
      <c r="J163" s="48"/>
    </row>
    <row r="164" ht="12.75" customHeight="1">
      <c r="J164" s="48"/>
    </row>
    <row r="165" ht="12.75" customHeight="1">
      <c r="J165" s="48"/>
    </row>
    <row r="166" ht="12.75" customHeight="1">
      <c r="J166" s="48"/>
    </row>
    <row r="167" ht="12.75" customHeight="1">
      <c r="J167" s="48"/>
    </row>
    <row r="168" ht="12.75" customHeight="1">
      <c r="J168" s="48"/>
    </row>
    <row r="169" ht="12.75" customHeight="1">
      <c r="J169" s="48"/>
    </row>
    <row r="170" ht="12.75" customHeight="1">
      <c r="J170" s="48"/>
    </row>
    <row r="171" ht="12.75" customHeight="1">
      <c r="J171" s="48"/>
    </row>
    <row r="172" ht="12.75" customHeight="1">
      <c r="J172" s="48"/>
    </row>
    <row r="173" ht="12.75" customHeight="1">
      <c r="J173" s="48"/>
    </row>
    <row r="174" ht="12.75" customHeight="1">
      <c r="J174" s="48"/>
    </row>
    <row r="175" ht="12.75" customHeight="1">
      <c r="J175" s="48"/>
    </row>
    <row r="176" ht="12.75" customHeight="1">
      <c r="J176" s="48"/>
    </row>
    <row r="177" ht="12.75" customHeight="1">
      <c r="J177" s="48"/>
    </row>
    <row r="178" ht="12.75" customHeight="1">
      <c r="J178" s="48"/>
    </row>
    <row r="179" ht="12.75" customHeight="1">
      <c r="J179" s="48"/>
    </row>
    <row r="180" ht="12.75" customHeight="1">
      <c r="J180" s="48"/>
    </row>
    <row r="181" ht="12.75" customHeight="1">
      <c r="J181" s="48"/>
    </row>
    <row r="182" ht="12.75" customHeight="1">
      <c r="J182" s="48"/>
    </row>
    <row r="183" ht="12.75" customHeight="1">
      <c r="J183" s="48"/>
    </row>
    <row r="184" ht="12.75" customHeight="1">
      <c r="J184" s="48"/>
    </row>
    <row r="185" ht="12.75" customHeight="1">
      <c r="J185" s="48"/>
    </row>
    <row r="186" ht="12.75" customHeight="1">
      <c r="J186" s="48"/>
    </row>
    <row r="187" ht="12.75" customHeight="1">
      <c r="J187" s="48"/>
    </row>
    <row r="188" ht="12.75" customHeight="1">
      <c r="J188" s="48"/>
    </row>
    <row r="189" ht="12.75" customHeight="1">
      <c r="J189" s="48"/>
    </row>
    <row r="190" ht="12.75" customHeight="1">
      <c r="J190" s="48"/>
    </row>
    <row r="191" ht="12.75" customHeight="1">
      <c r="J191" s="48"/>
    </row>
    <row r="192" ht="12.75" customHeight="1">
      <c r="J192" s="48"/>
    </row>
    <row r="193" ht="12.75" customHeight="1">
      <c r="J193" s="48"/>
    </row>
    <row r="194" ht="12.75" customHeight="1">
      <c r="J194" s="48"/>
    </row>
    <row r="195" ht="12.75" customHeight="1">
      <c r="J195" s="48"/>
    </row>
    <row r="196" ht="12.75" customHeight="1">
      <c r="J196" s="48"/>
    </row>
    <row r="197" ht="12.75" customHeight="1">
      <c r="J197" s="48"/>
    </row>
    <row r="198" ht="12.75" customHeight="1">
      <c r="J198" s="48"/>
    </row>
    <row r="199" ht="12.75" customHeight="1">
      <c r="J199" s="48"/>
    </row>
    <row r="200" ht="12.75" customHeight="1">
      <c r="J200" s="48"/>
    </row>
    <row r="201" ht="12.75" customHeight="1">
      <c r="J201" s="48"/>
    </row>
    <row r="202" ht="12.75" customHeight="1">
      <c r="J202" s="48"/>
    </row>
    <row r="203" ht="12.75" customHeight="1">
      <c r="J203" s="48"/>
    </row>
    <row r="204" ht="12.75" customHeight="1">
      <c r="J204" s="48"/>
    </row>
    <row r="205" ht="12.75" customHeight="1">
      <c r="J205" s="48"/>
    </row>
    <row r="206" ht="12.75" customHeight="1">
      <c r="J206" s="48"/>
    </row>
    <row r="207" ht="12.75" customHeight="1">
      <c r="J207" s="48"/>
    </row>
    <row r="208" ht="12.75" customHeight="1">
      <c r="J208" s="48"/>
    </row>
    <row r="209" ht="12.75" customHeight="1">
      <c r="J209" s="48"/>
    </row>
    <row r="210" ht="12.75" customHeight="1">
      <c r="J210" s="48"/>
    </row>
    <row r="211" ht="12.75" customHeight="1">
      <c r="J211" s="48"/>
    </row>
    <row r="212" ht="12.75" customHeight="1">
      <c r="J212" s="48"/>
    </row>
    <row r="213" ht="12.75" customHeight="1">
      <c r="J213" s="48"/>
    </row>
    <row r="214" ht="12.75" customHeight="1">
      <c r="J214" s="48"/>
    </row>
    <row r="215" ht="12.75" customHeight="1">
      <c r="J215" s="48"/>
    </row>
    <row r="216" ht="12.75" customHeight="1">
      <c r="J216" s="48"/>
    </row>
    <row r="217" ht="12.75" customHeight="1">
      <c r="J217" s="48"/>
    </row>
    <row r="218" ht="12.75" customHeight="1">
      <c r="J218" s="48"/>
    </row>
    <row r="219" ht="12.75" customHeight="1">
      <c r="J219" s="48"/>
    </row>
    <row r="220" ht="12.75" customHeight="1">
      <c r="J220" s="48"/>
    </row>
    <row r="221" ht="12.75" customHeight="1">
      <c r="J221" s="48"/>
    </row>
    <row r="222" ht="12.75" customHeight="1">
      <c r="J222" s="48"/>
    </row>
    <row r="223" ht="12.75" customHeight="1">
      <c r="J223" s="48"/>
    </row>
    <row r="224" ht="12.75" customHeight="1">
      <c r="J224" s="48"/>
    </row>
    <row r="225" ht="12.75" customHeight="1">
      <c r="J225" s="48"/>
    </row>
    <row r="226" ht="12.75" customHeight="1">
      <c r="J226" s="48"/>
    </row>
    <row r="227" ht="12.75" customHeight="1">
      <c r="J227" s="48"/>
    </row>
    <row r="228" ht="12.75" customHeight="1">
      <c r="J228" s="48"/>
    </row>
    <row r="229" ht="12.75" customHeight="1">
      <c r="J229" s="48"/>
    </row>
    <row r="230" ht="12.75" customHeight="1">
      <c r="J230" s="48"/>
    </row>
    <row r="231" ht="12.75" customHeight="1">
      <c r="J231" s="48"/>
    </row>
    <row r="232" ht="12.75" customHeight="1">
      <c r="J232" s="48"/>
    </row>
    <row r="233" ht="12.75" customHeight="1">
      <c r="J233" s="48"/>
    </row>
    <row r="234" ht="12.75" customHeight="1">
      <c r="J234" s="48"/>
    </row>
    <row r="235" ht="12.75" customHeight="1">
      <c r="J235" s="48"/>
    </row>
    <row r="236" ht="12.75" customHeight="1">
      <c r="J236" s="48"/>
    </row>
    <row r="237" ht="12.75" customHeight="1">
      <c r="J237" s="48"/>
    </row>
    <row r="238" ht="12.75" customHeight="1">
      <c r="J238" s="48"/>
    </row>
    <row r="239" ht="12.75" customHeight="1">
      <c r="J239" s="48"/>
    </row>
    <row r="240" ht="12.75" customHeight="1">
      <c r="J240" s="48"/>
    </row>
    <row r="241" ht="12.75" customHeight="1">
      <c r="J241" s="48"/>
    </row>
    <row r="242" ht="12.75" customHeight="1">
      <c r="J242" s="48"/>
    </row>
    <row r="243" ht="12.75" customHeight="1">
      <c r="J243" s="48"/>
    </row>
    <row r="244" ht="12.75" customHeight="1">
      <c r="J244" s="48"/>
    </row>
    <row r="245" ht="12.75" customHeight="1">
      <c r="J245" s="48"/>
    </row>
    <row r="246" ht="12.75" customHeight="1">
      <c r="J246" s="48"/>
    </row>
    <row r="247" ht="12.75" customHeight="1">
      <c r="J247" s="48"/>
    </row>
    <row r="248" ht="12.75" customHeight="1">
      <c r="J248" s="48"/>
    </row>
    <row r="249" ht="12.75" customHeight="1">
      <c r="J249" s="48"/>
    </row>
    <row r="250" ht="12.75" customHeight="1">
      <c r="J250" s="48"/>
    </row>
    <row r="251" ht="12.75" customHeight="1">
      <c r="J251" s="48"/>
    </row>
    <row r="252" ht="12.75" customHeight="1">
      <c r="J252" s="48"/>
    </row>
    <row r="253" ht="12.75" customHeight="1">
      <c r="J253" s="48"/>
    </row>
    <row r="254" ht="12.75" customHeight="1">
      <c r="J254" s="48"/>
    </row>
    <row r="255" ht="12.75" customHeight="1">
      <c r="J255" s="48"/>
    </row>
    <row r="256" ht="12.75" customHeight="1">
      <c r="J256" s="48"/>
    </row>
    <row r="257" ht="12.75" customHeight="1">
      <c r="J257" s="48"/>
    </row>
    <row r="258" ht="12.75" customHeight="1">
      <c r="J258" s="48"/>
    </row>
    <row r="259" ht="12.75" customHeight="1">
      <c r="J259" s="48"/>
    </row>
    <row r="260" ht="12.75" customHeight="1">
      <c r="J260" s="48"/>
    </row>
    <row r="261" ht="12.75" customHeight="1">
      <c r="J261" s="48"/>
    </row>
    <row r="262" ht="12.75" customHeight="1">
      <c r="J262" s="48"/>
    </row>
    <row r="263" ht="12.75" customHeight="1">
      <c r="J263" s="48"/>
    </row>
    <row r="264" ht="12.75" customHeight="1">
      <c r="J264" s="48"/>
    </row>
    <row r="265" ht="12.75" customHeight="1">
      <c r="J265" s="48"/>
    </row>
    <row r="266" ht="12.75" customHeight="1">
      <c r="J266" s="48"/>
    </row>
    <row r="267" ht="12.75" customHeight="1">
      <c r="J267" s="48"/>
    </row>
    <row r="268" ht="12.75" customHeight="1">
      <c r="J268" s="48"/>
    </row>
    <row r="269" ht="12.75" customHeight="1">
      <c r="J269" s="48"/>
    </row>
    <row r="270" ht="12.75" customHeight="1">
      <c r="J270" s="48"/>
    </row>
    <row r="271" ht="12.75" customHeight="1">
      <c r="J271" s="48"/>
    </row>
    <row r="272" ht="12.75" customHeight="1">
      <c r="J272" s="48"/>
    </row>
    <row r="273" ht="12.75" customHeight="1">
      <c r="J273" s="48"/>
    </row>
    <row r="274" ht="12.75" customHeight="1">
      <c r="J274" s="48"/>
    </row>
    <row r="275" ht="12.75" customHeight="1">
      <c r="J275" s="48"/>
    </row>
    <row r="276" ht="12.75" customHeight="1">
      <c r="J276" s="48"/>
    </row>
    <row r="277" ht="12.75" customHeight="1">
      <c r="J277" s="48"/>
    </row>
    <row r="278" ht="12.75" customHeight="1">
      <c r="J278" s="48"/>
    </row>
    <row r="279" ht="12.75" customHeight="1">
      <c r="J279" s="48"/>
    </row>
    <row r="280" ht="12.75" customHeight="1">
      <c r="J280" s="48"/>
    </row>
    <row r="281" ht="12.75" customHeight="1">
      <c r="J281" s="48"/>
    </row>
    <row r="282" ht="12.75" customHeight="1">
      <c r="J282" s="48"/>
    </row>
    <row r="283" ht="12.75" customHeight="1">
      <c r="J283" s="48"/>
    </row>
    <row r="284" ht="12.75" customHeight="1">
      <c r="J284" s="48"/>
    </row>
    <row r="285" ht="12.75" customHeight="1">
      <c r="J285" s="48"/>
    </row>
    <row r="286" ht="12.75" customHeight="1">
      <c r="J286" s="48"/>
    </row>
    <row r="287" ht="12.75" customHeight="1">
      <c r="J287" s="48"/>
    </row>
    <row r="288" ht="12.75" customHeight="1">
      <c r="J288" s="48"/>
    </row>
    <row r="289" ht="12.75" customHeight="1">
      <c r="J289" s="48"/>
    </row>
    <row r="290" ht="12.75" customHeight="1">
      <c r="J290" s="48"/>
    </row>
    <row r="291" ht="12.75" customHeight="1">
      <c r="J291" s="48"/>
    </row>
    <row r="292" ht="12.75" customHeight="1">
      <c r="J292" s="48"/>
    </row>
    <row r="293" ht="12.75" customHeight="1">
      <c r="J293" s="48"/>
    </row>
    <row r="294" ht="12.75" customHeight="1">
      <c r="J294" s="48"/>
    </row>
    <row r="295" ht="12.75" customHeight="1">
      <c r="J295" s="48"/>
    </row>
    <row r="296" ht="12.75" customHeight="1">
      <c r="J296" s="48"/>
    </row>
    <row r="297" ht="12.75" customHeight="1">
      <c r="J297" s="48"/>
    </row>
    <row r="298" ht="12.75" customHeight="1">
      <c r="J298" s="48"/>
    </row>
    <row r="299" ht="12.75" customHeight="1">
      <c r="J299" s="48"/>
    </row>
    <row r="300" ht="12.75" customHeight="1">
      <c r="J300" s="48"/>
    </row>
    <row r="301" ht="12.75" customHeight="1">
      <c r="J301" s="48"/>
    </row>
    <row r="302" ht="12.75" customHeight="1">
      <c r="J302" s="48"/>
    </row>
    <row r="303" ht="12.75" customHeight="1">
      <c r="J303" s="48"/>
    </row>
    <row r="304" ht="12.75" customHeight="1">
      <c r="J304" s="48"/>
    </row>
    <row r="305" ht="12.75" customHeight="1">
      <c r="J305" s="48"/>
    </row>
    <row r="306" ht="12.75" customHeight="1">
      <c r="J306" s="48"/>
    </row>
    <row r="307" ht="12.75" customHeight="1">
      <c r="J307" s="48"/>
    </row>
    <row r="308" ht="12.75" customHeight="1">
      <c r="J308" s="48"/>
    </row>
    <row r="309" ht="12.75" customHeight="1">
      <c r="J309" s="48"/>
    </row>
    <row r="310" ht="12.75" customHeight="1">
      <c r="J310" s="48"/>
    </row>
    <row r="311" ht="12.75" customHeight="1">
      <c r="J311" s="48"/>
    </row>
    <row r="312" ht="12.75" customHeight="1">
      <c r="J312" s="48"/>
    </row>
    <row r="313" ht="12.75" customHeight="1">
      <c r="J313" s="48"/>
    </row>
    <row r="314" ht="12.75" customHeight="1">
      <c r="J314" s="48"/>
    </row>
    <row r="315" ht="12.75" customHeight="1">
      <c r="J315" s="48"/>
    </row>
    <row r="316" ht="12.75" customHeight="1">
      <c r="J316" s="48"/>
    </row>
    <row r="317" ht="12.75" customHeight="1">
      <c r="J317" s="48"/>
    </row>
    <row r="318" ht="12.75" customHeight="1">
      <c r="J318" s="48"/>
    </row>
    <row r="319" ht="12.75" customHeight="1">
      <c r="J319" s="48"/>
    </row>
    <row r="320" ht="12.75" customHeight="1">
      <c r="J320" s="48"/>
    </row>
    <row r="321" ht="12.75" customHeight="1">
      <c r="J321" s="48"/>
    </row>
    <row r="322" ht="12.75" customHeight="1">
      <c r="J322" s="48"/>
    </row>
    <row r="323" ht="12.75" customHeight="1">
      <c r="J323" s="48"/>
    </row>
    <row r="324" ht="12.75" customHeight="1">
      <c r="J324" s="48"/>
    </row>
    <row r="325" ht="12.75" customHeight="1">
      <c r="J325" s="48"/>
    </row>
    <row r="326" ht="12.75" customHeight="1">
      <c r="J326" s="48"/>
    </row>
    <row r="327" ht="12.75" customHeight="1">
      <c r="J327" s="48"/>
    </row>
    <row r="328" ht="12.75" customHeight="1">
      <c r="J328" s="48"/>
    </row>
    <row r="329" ht="12.75" customHeight="1">
      <c r="J329" s="48"/>
    </row>
    <row r="330" ht="12.75" customHeight="1">
      <c r="J330" s="48"/>
    </row>
    <row r="331" ht="12.75" customHeight="1">
      <c r="J331" s="48"/>
    </row>
    <row r="332" ht="12.75" customHeight="1">
      <c r="J332" s="48"/>
    </row>
    <row r="333" ht="12.75" customHeight="1">
      <c r="J333" s="48"/>
    </row>
    <row r="334" ht="12.75" customHeight="1">
      <c r="J334" s="48"/>
    </row>
    <row r="335" ht="12.75" customHeight="1">
      <c r="J335" s="48"/>
    </row>
    <row r="336" ht="12.75" customHeight="1">
      <c r="J336" s="48"/>
    </row>
    <row r="337" ht="12.75" customHeight="1">
      <c r="J337" s="48"/>
    </row>
    <row r="338" ht="12.75" customHeight="1">
      <c r="J338" s="48"/>
    </row>
    <row r="339" ht="12.75" customHeight="1">
      <c r="J339" s="48"/>
    </row>
    <row r="340" ht="12.75" customHeight="1">
      <c r="J340" s="48"/>
    </row>
    <row r="341" ht="12.75" customHeight="1">
      <c r="J341" s="48"/>
    </row>
    <row r="342" ht="12.75" customHeight="1">
      <c r="J342" s="48"/>
    </row>
    <row r="343" ht="12.75" customHeight="1">
      <c r="J343" s="48"/>
    </row>
    <row r="344" ht="12.75" customHeight="1">
      <c r="J344" s="48"/>
    </row>
    <row r="345" ht="12.75" customHeight="1">
      <c r="J345" s="48"/>
    </row>
    <row r="346" ht="12.75" customHeight="1">
      <c r="J346" s="48"/>
    </row>
    <row r="347" ht="12.75" customHeight="1">
      <c r="J347" s="48"/>
    </row>
    <row r="348" ht="12.75" customHeight="1">
      <c r="J348" s="48"/>
    </row>
    <row r="349" ht="12.75" customHeight="1">
      <c r="J349" s="48"/>
    </row>
    <row r="350" ht="12.75" customHeight="1">
      <c r="J350" s="48"/>
    </row>
    <row r="351" ht="12.75" customHeight="1">
      <c r="J351" s="48"/>
    </row>
    <row r="352" ht="12.75" customHeight="1">
      <c r="J352" s="48"/>
    </row>
    <row r="353" ht="12.75" customHeight="1">
      <c r="J353" s="48"/>
    </row>
    <row r="354" ht="12.75" customHeight="1">
      <c r="J354" s="48"/>
    </row>
    <row r="355" ht="12.75" customHeight="1">
      <c r="J355" s="48"/>
    </row>
    <row r="356" ht="12.75" customHeight="1">
      <c r="J356" s="48"/>
    </row>
    <row r="357" ht="12.75" customHeight="1">
      <c r="J357" s="48"/>
    </row>
    <row r="358" ht="12.75" customHeight="1">
      <c r="J358" s="48"/>
    </row>
    <row r="359" ht="12.75" customHeight="1">
      <c r="J359" s="48"/>
    </row>
    <row r="360" ht="12.75" customHeight="1">
      <c r="J360" s="48"/>
    </row>
    <row r="361" ht="12.75" customHeight="1">
      <c r="J361" s="48"/>
    </row>
    <row r="362" ht="12.75" customHeight="1">
      <c r="J362" s="48"/>
    </row>
    <row r="363" ht="12.75" customHeight="1">
      <c r="J363" s="48"/>
    </row>
    <row r="364" ht="12.75" customHeight="1">
      <c r="J364" s="48"/>
    </row>
    <row r="365" ht="12.75" customHeight="1">
      <c r="J365" s="48"/>
    </row>
    <row r="366" ht="12.75" customHeight="1">
      <c r="J366" s="48"/>
    </row>
    <row r="367" ht="12.75" customHeight="1">
      <c r="J367" s="48"/>
    </row>
    <row r="368" ht="12.75" customHeight="1">
      <c r="J368" s="48"/>
    </row>
    <row r="369" ht="12.75" customHeight="1">
      <c r="J369" s="48"/>
    </row>
    <row r="370" ht="12.75" customHeight="1">
      <c r="J370" s="48"/>
    </row>
    <row r="371" ht="12.75" customHeight="1">
      <c r="J371" s="48"/>
    </row>
    <row r="372" ht="12.75" customHeight="1">
      <c r="J372" s="48"/>
    </row>
    <row r="373" ht="12.75" customHeight="1">
      <c r="J373" s="48"/>
    </row>
    <row r="374" ht="12.75" customHeight="1">
      <c r="J374" s="48"/>
    </row>
    <row r="375" ht="12.75" customHeight="1">
      <c r="J375" s="48"/>
    </row>
    <row r="376" ht="12.75" customHeight="1">
      <c r="J376" s="48"/>
    </row>
    <row r="377" ht="12.75" customHeight="1">
      <c r="J377" s="48"/>
    </row>
    <row r="378" ht="12.75" customHeight="1">
      <c r="J378" s="48"/>
    </row>
    <row r="379" ht="12.75" customHeight="1">
      <c r="J379" s="48"/>
    </row>
    <row r="380" ht="12.75" customHeight="1">
      <c r="J380" s="48"/>
    </row>
    <row r="381" ht="12.75" customHeight="1">
      <c r="J381" s="48"/>
    </row>
    <row r="382" ht="12.75" customHeight="1">
      <c r="J382" s="48"/>
    </row>
    <row r="383" ht="12.75" customHeight="1">
      <c r="J383" s="48"/>
    </row>
    <row r="384" ht="12.75" customHeight="1">
      <c r="J384" s="48"/>
    </row>
    <row r="385" ht="12.75" customHeight="1">
      <c r="J385" s="48"/>
    </row>
    <row r="386" ht="12.75" customHeight="1">
      <c r="J386" s="48"/>
    </row>
    <row r="387" ht="12.75" customHeight="1">
      <c r="J387" s="48"/>
    </row>
    <row r="388" ht="12.75" customHeight="1">
      <c r="J388" s="48"/>
    </row>
    <row r="389" ht="12.75" customHeight="1">
      <c r="J389" s="48"/>
    </row>
    <row r="390" ht="12.75" customHeight="1">
      <c r="J390" s="48"/>
    </row>
    <row r="391" ht="12.75" customHeight="1">
      <c r="J391" s="48"/>
    </row>
    <row r="392" ht="12.75" customHeight="1">
      <c r="J392" s="48"/>
    </row>
    <row r="393" ht="12.75" customHeight="1">
      <c r="J393" s="48"/>
    </row>
    <row r="394" ht="12.75" customHeight="1">
      <c r="J394" s="48"/>
    </row>
    <row r="395" ht="12.75" customHeight="1">
      <c r="J395" s="48"/>
    </row>
    <row r="396" ht="12.75" customHeight="1">
      <c r="J396" s="48"/>
    </row>
    <row r="397" ht="12.75" customHeight="1">
      <c r="J397" s="48"/>
    </row>
    <row r="398" ht="12.75" customHeight="1">
      <c r="J398" s="48"/>
    </row>
    <row r="399" ht="12.75" customHeight="1">
      <c r="J399" s="48"/>
    </row>
    <row r="400" ht="12.75" customHeight="1">
      <c r="J400" s="48"/>
    </row>
    <row r="401" ht="12.75" customHeight="1">
      <c r="J401" s="48"/>
    </row>
    <row r="402" ht="12.75" customHeight="1">
      <c r="J402" s="48"/>
    </row>
    <row r="403" ht="12.75" customHeight="1">
      <c r="J403" s="48"/>
    </row>
    <row r="404" ht="12.75" customHeight="1">
      <c r="J404" s="48"/>
    </row>
    <row r="405" ht="12.75" customHeight="1">
      <c r="J405" s="48"/>
    </row>
    <row r="406" ht="12.75" customHeight="1">
      <c r="J406" s="48"/>
    </row>
    <row r="407" ht="12.75" customHeight="1">
      <c r="J407" s="48"/>
    </row>
    <row r="408" ht="12.75" customHeight="1">
      <c r="J408" s="48"/>
    </row>
    <row r="409" ht="12.75" customHeight="1">
      <c r="J409" s="48"/>
    </row>
    <row r="410" ht="12.75" customHeight="1">
      <c r="J410" s="48"/>
    </row>
    <row r="411" ht="12.75" customHeight="1">
      <c r="J411" s="48"/>
    </row>
    <row r="412" ht="12.75" customHeight="1">
      <c r="J412" s="48"/>
    </row>
    <row r="413" ht="12.75" customHeight="1">
      <c r="J413" s="48"/>
    </row>
    <row r="414" ht="12.75" customHeight="1">
      <c r="J414" s="48"/>
    </row>
    <row r="415" ht="12.75" customHeight="1">
      <c r="J415" s="48"/>
    </row>
    <row r="416" ht="12.75" customHeight="1">
      <c r="J416" s="48"/>
    </row>
    <row r="417" ht="12.75" customHeight="1">
      <c r="J417" s="48"/>
    </row>
    <row r="418" ht="12.75" customHeight="1">
      <c r="J418" s="48"/>
    </row>
    <row r="419" ht="12.75" customHeight="1">
      <c r="J419" s="48"/>
    </row>
    <row r="420" ht="12.75" customHeight="1">
      <c r="J420" s="48"/>
    </row>
    <row r="421" ht="12.75" customHeight="1">
      <c r="J421" s="48"/>
    </row>
    <row r="422" ht="12.75" customHeight="1">
      <c r="J422" s="48"/>
    </row>
    <row r="423" ht="12.75" customHeight="1">
      <c r="J423" s="48"/>
    </row>
    <row r="424" ht="12.75" customHeight="1">
      <c r="J424" s="48"/>
    </row>
    <row r="425" ht="12.75" customHeight="1">
      <c r="J425" s="48"/>
    </row>
    <row r="426" ht="12.75" customHeight="1">
      <c r="J426" s="48"/>
    </row>
    <row r="427" ht="12.75" customHeight="1">
      <c r="J427" s="48"/>
    </row>
    <row r="428" ht="12.75" customHeight="1">
      <c r="J428" s="48"/>
    </row>
    <row r="429" ht="12.75" customHeight="1">
      <c r="J429" s="48"/>
    </row>
    <row r="430" ht="12.75" customHeight="1">
      <c r="J430" s="48"/>
    </row>
    <row r="431" ht="12.75" customHeight="1">
      <c r="J431" s="48"/>
    </row>
    <row r="432" ht="12.75" customHeight="1">
      <c r="J432" s="48"/>
    </row>
    <row r="433" ht="12.75" customHeight="1">
      <c r="J433" s="48"/>
    </row>
    <row r="434" ht="12.75" customHeight="1">
      <c r="J434" s="48"/>
    </row>
    <row r="435" ht="12.75" customHeight="1">
      <c r="J435" s="48"/>
    </row>
    <row r="436" ht="12.75" customHeight="1">
      <c r="J436" s="48"/>
    </row>
    <row r="437" ht="12.75" customHeight="1">
      <c r="J437" s="48"/>
    </row>
    <row r="438" ht="12.75" customHeight="1">
      <c r="J438" s="48"/>
    </row>
    <row r="439" ht="12.75" customHeight="1">
      <c r="J439" s="48"/>
    </row>
    <row r="440" ht="12.75" customHeight="1">
      <c r="J440" s="48"/>
    </row>
    <row r="441" ht="12.75" customHeight="1">
      <c r="J441" s="48"/>
    </row>
    <row r="442" ht="12.75" customHeight="1">
      <c r="J442" s="48"/>
    </row>
    <row r="443" ht="12.75" customHeight="1">
      <c r="J443" s="48"/>
    </row>
    <row r="444" ht="12.75" customHeight="1">
      <c r="J444" s="48"/>
    </row>
    <row r="445" ht="12.75" customHeight="1">
      <c r="J445" s="48"/>
    </row>
    <row r="446" ht="12.75" customHeight="1">
      <c r="J446" s="48"/>
    </row>
    <row r="447" ht="12.75" customHeight="1">
      <c r="J447" s="48"/>
    </row>
    <row r="448" ht="12.75" customHeight="1">
      <c r="J448" s="48"/>
    </row>
    <row r="449" ht="12.75" customHeight="1">
      <c r="J449" s="48"/>
    </row>
    <row r="450" ht="12.75" customHeight="1">
      <c r="J450" s="48"/>
    </row>
    <row r="451" ht="12.75" customHeight="1">
      <c r="J451" s="48"/>
    </row>
    <row r="452" ht="12.75" customHeight="1">
      <c r="J452" s="48"/>
    </row>
    <row r="453" ht="12.75" customHeight="1">
      <c r="J453" s="48"/>
    </row>
    <row r="454" ht="12.75" customHeight="1">
      <c r="J454" s="48"/>
    </row>
    <row r="455" ht="12.75" customHeight="1">
      <c r="J455" s="48"/>
    </row>
    <row r="456" ht="12.75" customHeight="1">
      <c r="J456" s="48"/>
    </row>
    <row r="457" ht="12.75" customHeight="1">
      <c r="J457" s="48"/>
    </row>
    <row r="458" ht="12.75" customHeight="1">
      <c r="J458" s="48"/>
    </row>
    <row r="459" ht="12.75" customHeight="1">
      <c r="J459" s="48"/>
    </row>
    <row r="460" ht="12.75" customHeight="1">
      <c r="J460" s="48"/>
    </row>
    <row r="461" ht="12.75" customHeight="1">
      <c r="J461" s="48"/>
    </row>
    <row r="462" ht="12.75" customHeight="1">
      <c r="J462" s="48"/>
    </row>
    <row r="463" ht="12.75" customHeight="1">
      <c r="J463" s="48"/>
    </row>
    <row r="464" ht="12.75" customHeight="1">
      <c r="J464" s="48"/>
    </row>
    <row r="465" ht="12.75" customHeight="1">
      <c r="J465" s="48"/>
    </row>
    <row r="466" ht="12.75" customHeight="1">
      <c r="J466" s="48"/>
    </row>
    <row r="467" ht="12.75" customHeight="1">
      <c r="J467" s="48"/>
    </row>
    <row r="468" ht="12.75" customHeight="1">
      <c r="J468" s="48"/>
    </row>
    <row r="469" ht="12.75" customHeight="1">
      <c r="J469" s="48"/>
    </row>
    <row r="470" ht="12.75" customHeight="1">
      <c r="J470" s="48"/>
    </row>
    <row r="471" ht="12.75" customHeight="1">
      <c r="J471" s="48"/>
    </row>
    <row r="472" ht="12.75" customHeight="1">
      <c r="J472" s="48"/>
    </row>
    <row r="473" ht="12.75" customHeight="1">
      <c r="J473" s="48"/>
    </row>
    <row r="474" ht="12.75" customHeight="1">
      <c r="J474" s="48"/>
    </row>
    <row r="475" ht="12.75" customHeight="1">
      <c r="J475" s="48"/>
    </row>
    <row r="476" ht="12.75" customHeight="1">
      <c r="J476" s="48"/>
    </row>
    <row r="477" ht="12.75" customHeight="1">
      <c r="J477" s="48"/>
    </row>
    <row r="478" ht="12.75" customHeight="1">
      <c r="J478" s="48"/>
    </row>
    <row r="479" ht="12.75" customHeight="1">
      <c r="J479" s="48"/>
    </row>
    <row r="480" ht="12.75" customHeight="1">
      <c r="J480" s="48"/>
    </row>
    <row r="481" ht="12.75" customHeight="1">
      <c r="J481" s="48"/>
    </row>
    <row r="482" ht="12.75" customHeight="1">
      <c r="J482" s="48"/>
    </row>
    <row r="483" ht="12.75" customHeight="1">
      <c r="J483" s="48"/>
    </row>
    <row r="484" ht="12.75" customHeight="1">
      <c r="J484" s="48"/>
    </row>
    <row r="485" ht="12.75" customHeight="1">
      <c r="J485" s="48"/>
    </row>
    <row r="486" ht="12.75" customHeight="1">
      <c r="J486" s="48"/>
    </row>
    <row r="487" ht="12.75" customHeight="1">
      <c r="J487" s="48"/>
    </row>
    <row r="488" ht="12.75" customHeight="1">
      <c r="J488" s="48"/>
    </row>
    <row r="489" ht="12.75" customHeight="1">
      <c r="J489" s="48"/>
    </row>
    <row r="490" ht="12.75" customHeight="1">
      <c r="J490" s="48"/>
    </row>
    <row r="491" ht="12.75" customHeight="1">
      <c r="J491" s="48"/>
    </row>
    <row r="492" ht="12.75" customHeight="1">
      <c r="J492" s="48"/>
    </row>
    <row r="493" ht="12.75" customHeight="1">
      <c r="J493" s="48"/>
    </row>
    <row r="494" ht="12.75" customHeight="1">
      <c r="J494" s="48"/>
    </row>
    <row r="495" ht="12.75" customHeight="1">
      <c r="J495" s="48"/>
    </row>
    <row r="496" ht="12.75" customHeight="1">
      <c r="J496" s="48"/>
    </row>
    <row r="497" ht="12.75" customHeight="1">
      <c r="J497" s="48"/>
    </row>
    <row r="498" ht="12.75" customHeight="1">
      <c r="J498" s="48"/>
    </row>
    <row r="499" ht="12.75" customHeight="1">
      <c r="J499" s="48"/>
    </row>
    <row r="500" ht="12.75" customHeight="1">
      <c r="J500" s="48"/>
    </row>
    <row r="501" ht="12.75" customHeight="1">
      <c r="J501" s="48"/>
    </row>
    <row r="502" ht="12.75" customHeight="1">
      <c r="J502" s="48"/>
    </row>
    <row r="503" ht="12.75" customHeight="1">
      <c r="J503" s="48"/>
    </row>
    <row r="504" ht="12.75" customHeight="1">
      <c r="J504" s="48"/>
    </row>
    <row r="505" ht="12.75" customHeight="1">
      <c r="J505" s="48"/>
    </row>
    <row r="506" ht="12.75" customHeight="1">
      <c r="J506" s="48"/>
    </row>
    <row r="507" ht="12.75" customHeight="1">
      <c r="J507" s="48"/>
    </row>
    <row r="508" ht="12.75" customHeight="1">
      <c r="J508" s="48"/>
    </row>
    <row r="509" ht="12.75" customHeight="1">
      <c r="J509" s="48"/>
    </row>
    <row r="510" ht="12.75" customHeight="1">
      <c r="J510" s="48"/>
    </row>
    <row r="511" ht="12.75" customHeight="1">
      <c r="J511" s="48"/>
    </row>
    <row r="512" ht="12.75" customHeight="1">
      <c r="J512" s="48"/>
    </row>
    <row r="513" ht="12.75" customHeight="1">
      <c r="J513" s="48"/>
    </row>
    <row r="514" ht="12.75" customHeight="1">
      <c r="J514" s="48"/>
    </row>
    <row r="515" ht="12.75" customHeight="1">
      <c r="J515" s="48"/>
    </row>
    <row r="516" ht="12.75" customHeight="1">
      <c r="J516" s="48"/>
    </row>
    <row r="517" ht="12.75" customHeight="1">
      <c r="J517" s="48"/>
    </row>
    <row r="518" ht="12.75" customHeight="1">
      <c r="J518" s="48"/>
    </row>
    <row r="519" ht="12.75" customHeight="1">
      <c r="J519" s="48"/>
    </row>
    <row r="520" ht="12.75" customHeight="1">
      <c r="J520" s="48"/>
    </row>
    <row r="521" ht="12.75" customHeight="1">
      <c r="J521" s="48"/>
    </row>
    <row r="522" ht="12.75" customHeight="1">
      <c r="J522" s="48"/>
    </row>
    <row r="523" ht="12.75" customHeight="1">
      <c r="J523" s="48"/>
    </row>
    <row r="524" ht="12.75" customHeight="1">
      <c r="J524" s="48"/>
    </row>
    <row r="525" ht="12.75" customHeight="1">
      <c r="J525" s="48"/>
    </row>
    <row r="526" ht="12.75" customHeight="1">
      <c r="J526" s="48"/>
    </row>
    <row r="527" ht="12.75" customHeight="1">
      <c r="J527" s="48"/>
    </row>
    <row r="528" ht="12.75" customHeight="1">
      <c r="J528" s="48"/>
    </row>
    <row r="529" ht="12.75" customHeight="1">
      <c r="J529" s="48"/>
    </row>
    <row r="530" ht="12.75" customHeight="1">
      <c r="J530" s="48"/>
    </row>
    <row r="531" ht="12.75" customHeight="1">
      <c r="J531" s="48"/>
    </row>
    <row r="532" ht="12.75" customHeight="1">
      <c r="J532" s="48"/>
    </row>
    <row r="533" ht="12.75" customHeight="1">
      <c r="J533" s="48"/>
    </row>
    <row r="534" ht="12.75" customHeight="1">
      <c r="J534" s="48"/>
    </row>
    <row r="535" ht="12.75" customHeight="1">
      <c r="J535" s="48"/>
    </row>
    <row r="536" ht="12.75" customHeight="1">
      <c r="J536" s="48"/>
    </row>
    <row r="537" ht="12.75" customHeight="1">
      <c r="J537" s="48"/>
    </row>
    <row r="538" ht="12.75" customHeight="1">
      <c r="J538" s="48"/>
    </row>
    <row r="539" ht="12.75" customHeight="1">
      <c r="J539" s="48"/>
    </row>
    <row r="540" ht="12.75" customHeight="1">
      <c r="J540" s="48"/>
    </row>
    <row r="541" ht="12.75" customHeight="1">
      <c r="J541" s="48"/>
    </row>
    <row r="542" ht="12.75" customHeight="1">
      <c r="J542" s="48"/>
    </row>
    <row r="543" ht="12.75" customHeight="1">
      <c r="J543" s="48"/>
    </row>
    <row r="544" ht="12.75" customHeight="1">
      <c r="J544" s="48"/>
    </row>
    <row r="545" ht="12.75" customHeight="1">
      <c r="J545" s="48"/>
    </row>
    <row r="546" ht="12.75" customHeight="1">
      <c r="J546" s="48"/>
    </row>
    <row r="547" ht="12.75" customHeight="1">
      <c r="J547" s="48"/>
    </row>
    <row r="548" ht="12.75" customHeight="1">
      <c r="J548" s="48"/>
    </row>
    <row r="549" ht="12.75" customHeight="1">
      <c r="J549" s="48"/>
    </row>
    <row r="550" ht="12.75" customHeight="1">
      <c r="J550" s="48"/>
    </row>
    <row r="551" ht="12.75" customHeight="1">
      <c r="J551" s="48"/>
    </row>
    <row r="552" ht="12.75" customHeight="1">
      <c r="J552" s="48"/>
    </row>
    <row r="553" ht="12.75" customHeight="1">
      <c r="J553" s="48"/>
    </row>
    <row r="554" ht="12.75" customHeight="1">
      <c r="J554" s="48"/>
    </row>
    <row r="555" ht="12.75" customHeight="1">
      <c r="J555" s="48"/>
    </row>
    <row r="556" ht="12.75" customHeight="1">
      <c r="J556" s="48"/>
    </row>
    <row r="557" ht="12.75" customHeight="1">
      <c r="J557" s="48"/>
    </row>
    <row r="558" ht="12.75" customHeight="1">
      <c r="J558" s="48"/>
    </row>
    <row r="559" ht="12.75" customHeight="1">
      <c r="J559" s="48"/>
    </row>
    <row r="560" ht="12.75" customHeight="1">
      <c r="J560" s="48"/>
    </row>
    <row r="561" ht="12.75" customHeight="1">
      <c r="J561" s="48"/>
    </row>
    <row r="562" ht="12.75" customHeight="1">
      <c r="J562" s="48"/>
    </row>
    <row r="563" ht="12.75" customHeight="1">
      <c r="J563" s="48"/>
    </row>
    <row r="564" ht="12.75" customHeight="1">
      <c r="J564" s="48"/>
    </row>
    <row r="565" ht="12.75" customHeight="1">
      <c r="J565" s="48"/>
    </row>
    <row r="566" ht="12.75" customHeight="1">
      <c r="J566" s="48"/>
    </row>
    <row r="567" ht="12.75" customHeight="1">
      <c r="J567" s="48"/>
    </row>
    <row r="568" ht="12.75" customHeight="1">
      <c r="J568" s="48"/>
    </row>
    <row r="569" ht="12.75" customHeight="1">
      <c r="J569" s="48"/>
    </row>
    <row r="570" ht="12.75" customHeight="1">
      <c r="J570" s="48"/>
    </row>
    <row r="571" ht="12.75" customHeight="1">
      <c r="J571" s="48"/>
    </row>
    <row r="572" ht="12.75" customHeight="1">
      <c r="J572" s="48"/>
    </row>
    <row r="573" ht="12.75" customHeight="1">
      <c r="J573" s="48"/>
    </row>
    <row r="574" ht="12.75" customHeight="1">
      <c r="J574" s="48"/>
    </row>
    <row r="575" ht="12.75" customHeight="1">
      <c r="J575" s="48"/>
    </row>
    <row r="576" ht="12.75" customHeight="1">
      <c r="J576" s="48"/>
    </row>
    <row r="577" ht="12.75" customHeight="1">
      <c r="J577" s="48"/>
    </row>
    <row r="578" ht="12.75" customHeight="1">
      <c r="J578" s="48"/>
    </row>
    <row r="579" ht="12.75" customHeight="1">
      <c r="J579" s="48"/>
    </row>
    <row r="580" ht="12.75" customHeight="1">
      <c r="J580" s="48"/>
    </row>
    <row r="581" ht="12.75" customHeight="1">
      <c r="J581" s="48"/>
    </row>
    <row r="582" ht="12.75" customHeight="1">
      <c r="J582" s="48"/>
    </row>
    <row r="583" ht="12.75" customHeight="1">
      <c r="J583" s="48"/>
    </row>
    <row r="584" ht="12.75" customHeight="1">
      <c r="J584" s="48"/>
    </row>
    <row r="585" ht="12.75" customHeight="1">
      <c r="J585" s="48"/>
    </row>
    <row r="586" ht="12.75" customHeight="1">
      <c r="J586" s="48"/>
    </row>
    <row r="587" ht="12.75" customHeight="1">
      <c r="J587" s="48"/>
    </row>
    <row r="588" ht="12.75" customHeight="1">
      <c r="J588" s="48"/>
    </row>
    <row r="589" ht="12.75" customHeight="1">
      <c r="J589" s="48"/>
    </row>
    <row r="590" ht="12.75" customHeight="1">
      <c r="J590" s="48"/>
    </row>
    <row r="591" ht="12.75" customHeight="1">
      <c r="J591" s="48"/>
    </row>
    <row r="592" ht="12.75" customHeight="1">
      <c r="J592" s="48"/>
    </row>
    <row r="593" ht="12.75" customHeight="1">
      <c r="J593" s="48"/>
    </row>
    <row r="594" ht="12.75" customHeight="1">
      <c r="J594" s="48"/>
    </row>
    <row r="595" ht="12.75" customHeight="1">
      <c r="J595" s="48"/>
    </row>
    <row r="596" ht="12.75" customHeight="1">
      <c r="J596" s="48"/>
    </row>
    <row r="597" ht="12.75" customHeight="1">
      <c r="J597" s="48"/>
    </row>
    <row r="598" ht="12.75" customHeight="1">
      <c r="J598" s="48"/>
    </row>
    <row r="599" ht="12.75" customHeight="1">
      <c r="J599" s="48"/>
    </row>
    <row r="600" ht="12.75" customHeight="1">
      <c r="J600" s="48"/>
    </row>
    <row r="601" ht="12.75" customHeight="1">
      <c r="J601" s="48"/>
    </row>
    <row r="602" ht="12.75" customHeight="1">
      <c r="J602" s="48"/>
    </row>
    <row r="603" ht="12.75" customHeight="1">
      <c r="J603" s="48"/>
    </row>
    <row r="604" ht="12.75" customHeight="1">
      <c r="J604" s="48"/>
    </row>
    <row r="605" ht="12.75" customHeight="1">
      <c r="J605" s="48"/>
    </row>
    <row r="606" ht="12.75" customHeight="1">
      <c r="J606" s="48"/>
    </row>
    <row r="607" ht="12.75" customHeight="1">
      <c r="J607" s="48"/>
    </row>
    <row r="608" ht="12.75" customHeight="1">
      <c r="J608" s="48"/>
    </row>
    <row r="609" ht="12.75" customHeight="1">
      <c r="J609" s="48"/>
    </row>
    <row r="610" ht="12.75" customHeight="1">
      <c r="J610" s="48"/>
    </row>
    <row r="611" ht="12.75" customHeight="1">
      <c r="J611" s="48"/>
    </row>
    <row r="612" ht="12.75" customHeight="1">
      <c r="J612" s="48"/>
    </row>
    <row r="613" ht="12.75" customHeight="1">
      <c r="J613" s="48"/>
    </row>
    <row r="614" ht="12.75" customHeight="1">
      <c r="J614" s="48"/>
    </row>
    <row r="615" ht="12.75" customHeight="1">
      <c r="J615" s="48"/>
    </row>
    <row r="616" ht="12.75" customHeight="1">
      <c r="J616" s="48"/>
    </row>
    <row r="617" ht="12.75" customHeight="1">
      <c r="J617" s="48"/>
    </row>
    <row r="618" ht="12.75" customHeight="1">
      <c r="J618" s="48"/>
    </row>
    <row r="619" ht="12.75" customHeight="1">
      <c r="J619" s="48"/>
    </row>
    <row r="620" ht="12.75" customHeight="1">
      <c r="J620" s="48"/>
    </row>
    <row r="621" ht="12.75" customHeight="1">
      <c r="J621" s="48"/>
    </row>
    <row r="622" ht="12.75" customHeight="1">
      <c r="J622" s="48"/>
    </row>
    <row r="623" ht="12.75" customHeight="1">
      <c r="J623" s="48"/>
    </row>
    <row r="624" ht="12.75" customHeight="1">
      <c r="J624" s="48"/>
    </row>
    <row r="625" ht="12.75" customHeight="1">
      <c r="J625" s="48"/>
    </row>
    <row r="626" ht="12.75" customHeight="1">
      <c r="J626" s="48"/>
    </row>
    <row r="627" ht="12.75" customHeight="1">
      <c r="J627" s="48"/>
    </row>
    <row r="628" ht="12.75" customHeight="1">
      <c r="J628" s="48"/>
    </row>
    <row r="629" ht="12.75" customHeight="1">
      <c r="J629" s="48"/>
    </row>
    <row r="630" ht="12.75" customHeight="1">
      <c r="J630" s="48"/>
    </row>
    <row r="631" ht="12.75" customHeight="1">
      <c r="J631" s="48"/>
    </row>
    <row r="632" ht="12.75" customHeight="1">
      <c r="J632" s="48"/>
    </row>
    <row r="633" ht="12.75" customHeight="1">
      <c r="J633" s="48"/>
    </row>
    <row r="634" ht="12.75" customHeight="1">
      <c r="J634" s="48"/>
    </row>
    <row r="635" ht="12.75" customHeight="1">
      <c r="J635" s="48"/>
    </row>
    <row r="636" ht="12.75" customHeight="1">
      <c r="J636" s="48"/>
    </row>
    <row r="637" ht="12.75" customHeight="1">
      <c r="J637" s="48"/>
    </row>
    <row r="638" ht="12.75" customHeight="1">
      <c r="J638" s="48"/>
    </row>
    <row r="639" ht="12.75" customHeight="1">
      <c r="J639" s="48"/>
    </row>
    <row r="640" ht="12.75" customHeight="1">
      <c r="J640" s="48"/>
    </row>
    <row r="641" ht="12.75" customHeight="1">
      <c r="J641" s="48"/>
    </row>
    <row r="642" ht="12.75" customHeight="1">
      <c r="J642" s="48"/>
    </row>
    <row r="643" ht="12.75" customHeight="1">
      <c r="J643" s="48"/>
    </row>
    <row r="644" ht="12.75" customHeight="1">
      <c r="J644" s="48"/>
    </row>
    <row r="645" ht="12.75" customHeight="1">
      <c r="J645" s="48"/>
    </row>
    <row r="646" ht="12.75" customHeight="1">
      <c r="J646" s="48"/>
    </row>
    <row r="647" ht="12.75" customHeight="1">
      <c r="J647" s="48"/>
    </row>
    <row r="648" ht="12.75" customHeight="1">
      <c r="J648" s="48"/>
    </row>
    <row r="649" ht="12.75" customHeight="1">
      <c r="J649" s="48"/>
    </row>
    <row r="650" ht="12.75" customHeight="1">
      <c r="J650" s="48"/>
    </row>
    <row r="651" ht="12.75" customHeight="1">
      <c r="J651" s="48"/>
    </row>
    <row r="652" ht="12.75" customHeight="1">
      <c r="J652" s="48"/>
    </row>
    <row r="653" ht="12.75" customHeight="1">
      <c r="J653" s="48"/>
    </row>
    <row r="654" ht="12.75" customHeight="1">
      <c r="J654" s="48"/>
    </row>
    <row r="655" ht="12.75" customHeight="1">
      <c r="J655" s="48"/>
    </row>
    <row r="656" ht="12.75" customHeight="1">
      <c r="J656" s="48"/>
    </row>
    <row r="657" ht="12.75" customHeight="1">
      <c r="J657" s="48"/>
    </row>
    <row r="658" ht="12.75" customHeight="1">
      <c r="J658" s="48"/>
    </row>
    <row r="659" ht="12.75" customHeight="1">
      <c r="J659" s="48"/>
    </row>
    <row r="660" ht="12.75" customHeight="1">
      <c r="J660" s="48"/>
    </row>
    <row r="661" ht="12.75" customHeight="1">
      <c r="J661" s="48"/>
    </row>
    <row r="662" ht="12.75" customHeight="1">
      <c r="J662" s="48"/>
    </row>
    <row r="663" ht="12.75" customHeight="1">
      <c r="J663" s="48"/>
    </row>
    <row r="664" ht="12.75" customHeight="1">
      <c r="J664" s="48"/>
    </row>
    <row r="665" ht="12.75" customHeight="1">
      <c r="J665" s="48"/>
    </row>
    <row r="666" ht="12.75" customHeight="1">
      <c r="J666" s="48"/>
    </row>
    <row r="667" ht="12.75" customHeight="1">
      <c r="J667" s="48"/>
    </row>
    <row r="668" ht="12.75" customHeight="1">
      <c r="J668" s="48"/>
    </row>
    <row r="669" ht="12.75" customHeight="1">
      <c r="J669" s="48"/>
    </row>
    <row r="670" ht="12.75" customHeight="1">
      <c r="J670" s="48"/>
    </row>
    <row r="671" ht="12.75" customHeight="1">
      <c r="J671" s="48"/>
    </row>
    <row r="672" ht="12.75" customHeight="1">
      <c r="J672" s="48"/>
    </row>
    <row r="673" ht="12.75" customHeight="1">
      <c r="J673" s="48"/>
    </row>
    <row r="674" ht="12.75" customHeight="1">
      <c r="J674" s="48"/>
    </row>
    <row r="675" ht="12.75" customHeight="1">
      <c r="J675" s="48"/>
    </row>
    <row r="676" ht="12.75" customHeight="1">
      <c r="J676" s="48"/>
    </row>
    <row r="677" ht="12.75" customHeight="1">
      <c r="J677" s="48"/>
    </row>
    <row r="678" ht="12.75" customHeight="1">
      <c r="J678" s="48"/>
    </row>
    <row r="679" ht="12.75" customHeight="1">
      <c r="J679" s="48"/>
    </row>
    <row r="680" ht="12.75" customHeight="1">
      <c r="J680" s="48"/>
    </row>
    <row r="681" ht="12.75" customHeight="1">
      <c r="J681" s="48"/>
    </row>
    <row r="682" ht="12.75" customHeight="1">
      <c r="J682" s="48"/>
    </row>
    <row r="683" ht="12.75" customHeight="1">
      <c r="J683" s="48"/>
    </row>
    <row r="684" ht="12.75" customHeight="1">
      <c r="J684" s="48"/>
    </row>
    <row r="685" ht="12.75" customHeight="1">
      <c r="J685" s="48"/>
    </row>
    <row r="686" ht="12.75" customHeight="1">
      <c r="J686" s="48"/>
    </row>
    <row r="687" ht="12.75" customHeight="1">
      <c r="J687" s="48"/>
    </row>
    <row r="688" ht="12.75" customHeight="1">
      <c r="J688" s="48"/>
    </row>
    <row r="689" ht="12.75" customHeight="1">
      <c r="J689" s="48"/>
    </row>
    <row r="690" ht="12.75" customHeight="1">
      <c r="J690" s="48"/>
    </row>
    <row r="691" ht="12.75" customHeight="1">
      <c r="J691" s="48"/>
    </row>
    <row r="692" ht="12.75" customHeight="1">
      <c r="J692" s="48"/>
    </row>
    <row r="693" ht="12.75" customHeight="1">
      <c r="J693" s="48"/>
    </row>
    <row r="694" ht="12.75" customHeight="1">
      <c r="J694" s="48"/>
    </row>
    <row r="695" ht="12.75" customHeight="1">
      <c r="J695" s="48"/>
    </row>
    <row r="696" ht="12.75" customHeight="1">
      <c r="J696" s="48"/>
    </row>
    <row r="697" ht="12.75" customHeight="1">
      <c r="J697" s="48"/>
    </row>
    <row r="698" ht="12.75" customHeight="1">
      <c r="J698" s="48"/>
    </row>
    <row r="699" ht="12.75" customHeight="1">
      <c r="J699" s="48"/>
    </row>
    <row r="700" ht="12.75" customHeight="1">
      <c r="J700" s="48"/>
    </row>
    <row r="701" ht="12.75" customHeight="1">
      <c r="J701" s="48"/>
    </row>
    <row r="702" ht="12.75" customHeight="1">
      <c r="J702" s="48"/>
    </row>
    <row r="703" ht="12.75" customHeight="1">
      <c r="J703" s="48"/>
    </row>
    <row r="704" ht="12.75" customHeight="1">
      <c r="J704" s="48"/>
    </row>
    <row r="705" ht="12.75" customHeight="1">
      <c r="J705" s="48"/>
    </row>
    <row r="706" ht="12.75" customHeight="1">
      <c r="J706" s="48"/>
    </row>
    <row r="707" ht="12.75" customHeight="1">
      <c r="J707" s="48"/>
    </row>
    <row r="708" ht="12.75" customHeight="1">
      <c r="J708" s="48"/>
    </row>
    <row r="709" ht="12.75" customHeight="1">
      <c r="J709" s="48"/>
    </row>
    <row r="710" ht="12.75" customHeight="1">
      <c r="J710" s="48"/>
    </row>
    <row r="711" ht="12.75" customHeight="1">
      <c r="J711" s="48"/>
    </row>
    <row r="712" ht="12.75" customHeight="1">
      <c r="J712" s="48"/>
    </row>
    <row r="713" ht="12.75" customHeight="1">
      <c r="J713" s="48"/>
    </row>
    <row r="714" ht="12.75" customHeight="1">
      <c r="J714" s="48"/>
    </row>
    <row r="715" ht="12.75" customHeight="1">
      <c r="J715" s="48"/>
    </row>
    <row r="716" ht="12.75" customHeight="1">
      <c r="J716" s="48"/>
    </row>
    <row r="717" ht="12.75" customHeight="1">
      <c r="J717" s="48"/>
    </row>
    <row r="718" ht="12.75" customHeight="1">
      <c r="J718" s="48"/>
    </row>
    <row r="719" ht="12.75" customHeight="1">
      <c r="J719" s="48"/>
    </row>
    <row r="720" ht="12.75" customHeight="1">
      <c r="J720" s="48"/>
    </row>
    <row r="721" ht="12.75" customHeight="1">
      <c r="J721" s="48"/>
    </row>
    <row r="722" ht="12.75" customHeight="1">
      <c r="J722" s="48"/>
    </row>
    <row r="723" ht="12.75" customHeight="1">
      <c r="J723" s="48"/>
    </row>
    <row r="724" ht="12.75" customHeight="1">
      <c r="J724" s="48"/>
    </row>
    <row r="725" ht="12.75" customHeight="1">
      <c r="J725" s="48"/>
    </row>
    <row r="726" ht="12.75" customHeight="1">
      <c r="J726" s="48"/>
    </row>
    <row r="727" ht="12.75" customHeight="1">
      <c r="J727" s="48"/>
    </row>
    <row r="728" ht="12.75" customHeight="1">
      <c r="J728" s="48"/>
    </row>
    <row r="729" ht="12.75" customHeight="1">
      <c r="J729" s="48"/>
    </row>
    <row r="730" ht="12.75" customHeight="1">
      <c r="J730" s="48"/>
    </row>
    <row r="731" ht="12.75" customHeight="1">
      <c r="J731" s="48"/>
    </row>
    <row r="732" ht="12.75" customHeight="1">
      <c r="J732" s="48"/>
    </row>
    <row r="733" ht="12.75" customHeight="1">
      <c r="J733" s="48"/>
    </row>
    <row r="734" ht="12.75" customHeight="1">
      <c r="J734" s="48"/>
    </row>
    <row r="735" ht="12.75" customHeight="1">
      <c r="J735" s="48"/>
    </row>
    <row r="736" ht="12.75" customHeight="1">
      <c r="J736" s="48"/>
    </row>
    <row r="737" ht="12.75" customHeight="1">
      <c r="J737" s="48"/>
    </row>
    <row r="738" ht="12.75" customHeight="1">
      <c r="J738" s="48"/>
    </row>
    <row r="739" ht="12.75" customHeight="1">
      <c r="J739" s="48"/>
    </row>
    <row r="740" ht="12.75" customHeight="1">
      <c r="J740" s="48"/>
    </row>
    <row r="741" ht="12.75" customHeight="1">
      <c r="J741" s="48"/>
    </row>
    <row r="742" ht="12.75" customHeight="1">
      <c r="J742" s="48"/>
    </row>
    <row r="743" ht="12.75" customHeight="1">
      <c r="J743" s="48"/>
    </row>
    <row r="744" ht="12.75" customHeight="1">
      <c r="J744" s="48"/>
    </row>
    <row r="745" ht="12.75" customHeight="1">
      <c r="J745" s="48"/>
    </row>
    <row r="746" ht="12.75" customHeight="1">
      <c r="J746" s="48"/>
    </row>
    <row r="747" ht="12.75" customHeight="1">
      <c r="J747" s="48"/>
    </row>
    <row r="748" ht="12.75" customHeight="1">
      <c r="J748" s="48"/>
    </row>
    <row r="749" ht="12.75" customHeight="1">
      <c r="J749" s="48"/>
    </row>
    <row r="750" ht="12.75" customHeight="1">
      <c r="J750" s="48"/>
    </row>
    <row r="751" ht="12.75" customHeight="1">
      <c r="J751" s="48"/>
    </row>
    <row r="752" ht="12.75" customHeight="1">
      <c r="J752" s="48"/>
    </row>
    <row r="753" ht="12.75" customHeight="1">
      <c r="J753" s="48"/>
    </row>
    <row r="754" ht="12.75" customHeight="1">
      <c r="J754" s="48"/>
    </row>
    <row r="755" ht="12.75" customHeight="1">
      <c r="J755" s="48"/>
    </row>
    <row r="756" ht="12.75" customHeight="1">
      <c r="J756" s="48"/>
    </row>
    <row r="757" ht="12.75" customHeight="1">
      <c r="J757" s="48"/>
    </row>
    <row r="758" ht="12.75" customHeight="1">
      <c r="J758" s="48"/>
    </row>
    <row r="759" ht="12.75" customHeight="1">
      <c r="J759" s="48"/>
    </row>
    <row r="760" ht="12.75" customHeight="1">
      <c r="J760" s="48"/>
    </row>
    <row r="761" ht="12.75" customHeight="1">
      <c r="J761" s="48"/>
    </row>
    <row r="762" ht="12.75" customHeight="1">
      <c r="J762" s="48"/>
    </row>
    <row r="763" ht="12.75" customHeight="1">
      <c r="J763" s="48"/>
    </row>
    <row r="764" ht="12.75" customHeight="1">
      <c r="J764" s="48"/>
    </row>
    <row r="765" ht="12.75" customHeight="1">
      <c r="J765" s="48"/>
    </row>
    <row r="766" ht="12.75" customHeight="1">
      <c r="J766" s="48"/>
    </row>
    <row r="767" ht="12.75" customHeight="1">
      <c r="J767" s="48"/>
    </row>
    <row r="768" ht="12.75" customHeight="1">
      <c r="J768" s="48"/>
    </row>
    <row r="769" ht="12.75" customHeight="1">
      <c r="J769" s="48"/>
    </row>
    <row r="770" ht="12.75" customHeight="1">
      <c r="J770" s="48"/>
    </row>
    <row r="771" ht="12.75" customHeight="1">
      <c r="J771" s="48"/>
    </row>
    <row r="772" ht="12.75" customHeight="1">
      <c r="J772" s="48"/>
    </row>
    <row r="773" ht="12.75" customHeight="1">
      <c r="J773" s="48"/>
    </row>
    <row r="774" ht="12.75" customHeight="1">
      <c r="J774" s="48"/>
    </row>
    <row r="775" ht="12.75" customHeight="1">
      <c r="J775" s="48"/>
    </row>
    <row r="776" ht="12.75" customHeight="1">
      <c r="J776" s="48"/>
    </row>
    <row r="777" ht="12.75" customHeight="1">
      <c r="J777" s="48"/>
    </row>
    <row r="778" ht="12.75" customHeight="1">
      <c r="J778" s="48"/>
    </row>
    <row r="779" ht="12.75" customHeight="1">
      <c r="J779" s="48"/>
    </row>
    <row r="780" ht="12.75" customHeight="1">
      <c r="J780" s="48"/>
    </row>
    <row r="781" ht="12.75" customHeight="1">
      <c r="J781" s="48"/>
    </row>
    <row r="782" ht="12.75" customHeight="1">
      <c r="J782" s="48"/>
    </row>
    <row r="783" ht="12.75" customHeight="1">
      <c r="J783" s="48"/>
    </row>
    <row r="784" ht="12.75" customHeight="1">
      <c r="J784" s="48"/>
    </row>
    <row r="785" ht="12.75" customHeight="1">
      <c r="J785" s="48"/>
    </row>
    <row r="786" ht="12.75" customHeight="1">
      <c r="J786" s="48"/>
    </row>
    <row r="787" ht="12.75" customHeight="1">
      <c r="J787" s="48"/>
    </row>
    <row r="788" ht="12.75" customHeight="1">
      <c r="J788" s="48"/>
    </row>
    <row r="789" ht="12.75" customHeight="1">
      <c r="J789" s="48"/>
    </row>
    <row r="790" ht="12.75" customHeight="1">
      <c r="J790" s="48"/>
    </row>
    <row r="791" ht="12.75" customHeight="1">
      <c r="J791" s="48"/>
    </row>
    <row r="792" ht="12.75" customHeight="1">
      <c r="J792" s="48"/>
    </row>
    <row r="793" ht="12.75" customHeight="1">
      <c r="J793" s="48"/>
    </row>
    <row r="794" ht="12.75" customHeight="1">
      <c r="J794" s="48"/>
    </row>
    <row r="795" ht="12.75" customHeight="1">
      <c r="J795" s="48"/>
    </row>
    <row r="796" ht="12.75" customHeight="1">
      <c r="J796" s="48"/>
    </row>
    <row r="797" ht="12.75" customHeight="1">
      <c r="J797" s="48"/>
    </row>
    <row r="798" ht="12.75" customHeight="1">
      <c r="J798" s="48"/>
    </row>
    <row r="799" ht="12.75" customHeight="1">
      <c r="J799" s="48"/>
    </row>
    <row r="800" ht="12.75" customHeight="1">
      <c r="J800" s="48"/>
    </row>
    <row r="801" ht="12.75" customHeight="1">
      <c r="J801" s="48"/>
    </row>
    <row r="802" ht="12.75" customHeight="1">
      <c r="J802" s="48"/>
    </row>
    <row r="803" ht="12.75" customHeight="1">
      <c r="J803" s="48"/>
    </row>
    <row r="804" ht="12.75" customHeight="1">
      <c r="J804" s="48"/>
    </row>
    <row r="805" ht="12.75" customHeight="1">
      <c r="J805" s="48"/>
    </row>
    <row r="806" ht="12.75" customHeight="1">
      <c r="J806" s="48"/>
    </row>
    <row r="807" ht="12.75" customHeight="1">
      <c r="J807" s="48"/>
    </row>
    <row r="808" ht="12.75" customHeight="1">
      <c r="J808" s="48"/>
    </row>
    <row r="809" ht="12.75" customHeight="1">
      <c r="J809" s="48"/>
    </row>
    <row r="810" ht="12.75" customHeight="1">
      <c r="J810" s="48"/>
    </row>
    <row r="811" ht="12.75" customHeight="1">
      <c r="J811" s="48"/>
    </row>
    <row r="812" ht="12.75" customHeight="1">
      <c r="J812" s="48"/>
    </row>
    <row r="813" ht="12.75" customHeight="1">
      <c r="J813" s="48"/>
    </row>
    <row r="814" ht="12.75" customHeight="1">
      <c r="J814" s="48"/>
    </row>
    <row r="815" ht="12.75" customHeight="1">
      <c r="J815" s="48"/>
    </row>
    <row r="816" ht="12.75" customHeight="1">
      <c r="J816" s="48"/>
    </row>
    <row r="817" ht="12.75" customHeight="1">
      <c r="J817" s="48"/>
    </row>
    <row r="818" ht="12.75" customHeight="1">
      <c r="J818" s="48"/>
    </row>
    <row r="819" ht="12.75" customHeight="1">
      <c r="J819" s="48"/>
    </row>
    <row r="820" ht="12.75" customHeight="1">
      <c r="J820" s="48"/>
    </row>
    <row r="821" ht="12.75" customHeight="1">
      <c r="J821" s="48"/>
    </row>
    <row r="822" ht="12.75" customHeight="1">
      <c r="J822" s="48"/>
    </row>
    <row r="823" ht="12.75" customHeight="1">
      <c r="J823" s="48"/>
    </row>
    <row r="824" ht="12.75" customHeight="1">
      <c r="J824" s="48"/>
    </row>
    <row r="825" ht="12.75" customHeight="1">
      <c r="J825" s="48"/>
    </row>
    <row r="826" ht="12.75" customHeight="1">
      <c r="J826" s="48"/>
    </row>
    <row r="827" ht="12.75" customHeight="1">
      <c r="J827" s="48"/>
    </row>
    <row r="828" ht="12.75" customHeight="1">
      <c r="J828" s="48"/>
    </row>
    <row r="829" ht="12.75" customHeight="1">
      <c r="J829" s="48"/>
    </row>
    <row r="830" ht="12.75" customHeight="1">
      <c r="J830" s="48"/>
    </row>
    <row r="831" ht="12.75" customHeight="1">
      <c r="J831" s="48"/>
    </row>
    <row r="832" ht="12.75" customHeight="1">
      <c r="J832" s="48"/>
    </row>
    <row r="833" ht="12.75" customHeight="1">
      <c r="J833" s="48"/>
    </row>
    <row r="834" ht="12.75" customHeight="1">
      <c r="J834" s="48"/>
    </row>
    <row r="835" ht="12.75" customHeight="1">
      <c r="J835" s="48"/>
    </row>
    <row r="836" ht="12.75" customHeight="1">
      <c r="J836" s="48"/>
    </row>
    <row r="837" ht="12.75" customHeight="1">
      <c r="J837" s="48"/>
    </row>
    <row r="838" ht="12.75" customHeight="1">
      <c r="J838" s="48"/>
    </row>
    <row r="839" ht="12.75" customHeight="1">
      <c r="J839" s="48"/>
    </row>
    <row r="840" ht="12.75" customHeight="1">
      <c r="J840" s="48"/>
    </row>
    <row r="841" ht="12.75" customHeight="1">
      <c r="J841" s="48"/>
    </row>
    <row r="842" ht="12.75" customHeight="1">
      <c r="J842" s="48"/>
    </row>
    <row r="843" ht="12.75" customHeight="1">
      <c r="J843" s="48"/>
    </row>
    <row r="844" ht="12.75" customHeight="1">
      <c r="J844" s="48"/>
    </row>
    <row r="845" ht="12.75" customHeight="1">
      <c r="J845" s="48"/>
    </row>
    <row r="846" ht="12.75" customHeight="1">
      <c r="J846" s="48"/>
    </row>
    <row r="847" ht="12.75" customHeight="1">
      <c r="J847" s="48"/>
    </row>
    <row r="848" ht="12.75" customHeight="1">
      <c r="J848" s="48"/>
    </row>
    <row r="849" ht="12.75" customHeight="1">
      <c r="J849" s="48"/>
    </row>
    <row r="850" ht="12.75" customHeight="1">
      <c r="J850" s="48"/>
    </row>
    <row r="851" ht="12.75" customHeight="1">
      <c r="J851" s="48"/>
    </row>
    <row r="852" ht="12.75" customHeight="1">
      <c r="J852" s="48"/>
    </row>
    <row r="853" ht="12.75" customHeight="1">
      <c r="J853" s="48"/>
    </row>
    <row r="854" ht="12.75" customHeight="1">
      <c r="J854" s="48"/>
    </row>
    <row r="855" ht="12.75" customHeight="1">
      <c r="J855" s="48"/>
    </row>
    <row r="856" ht="12.75" customHeight="1">
      <c r="J856" s="48"/>
    </row>
    <row r="857" ht="12.75" customHeight="1">
      <c r="J857" s="48"/>
    </row>
    <row r="858" ht="12.75" customHeight="1">
      <c r="J858" s="48"/>
    </row>
    <row r="859" ht="12.75" customHeight="1">
      <c r="J859" s="48"/>
    </row>
    <row r="860" ht="12.75" customHeight="1">
      <c r="J860" s="48"/>
    </row>
    <row r="861" ht="12.75" customHeight="1">
      <c r="J861" s="48"/>
    </row>
    <row r="862" ht="12.75" customHeight="1">
      <c r="J862" s="48"/>
    </row>
    <row r="863" ht="12.75" customHeight="1">
      <c r="J863" s="48"/>
    </row>
    <row r="864" ht="12.75" customHeight="1">
      <c r="J864" s="48"/>
    </row>
    <row r="865" ht="12.75" customHeight="1">
      <c r="J865" s="48"/>
    </row>
    <row r="866" ht="12.75" customHeight="1">
      <c r="J866" s="48"/>
    </row>
    <row r="867" ht="12.75" customHeight="1">
      <c r="J867" s="48"/>
    </row>
    <row r="868" ht="12.75" customHeight="1">
      <c r="J868" s="48"/>
    </row>
    <row r="869" ht="12.75" customHeight="1">
      <c r="J869" s="48"/>
    </row>
    <row r="870" ht="12.75" customHeight="1">
      <c r="J870" s="48"/>
    </row>
    <row r="871" ht="12.75" customHeight="1">
      <c r="J871" s="48"/>
    </row>
    <row r="872" ht="12.75" customHeight="1">
      <c r="J872" s="48"/>
    </row>
    <row r="873" ht="12.75" customHeight="1">
      <c r="J873" s="48"/>
    </row>
    <row r="874" ht="12.75" customHeight="1">
      <c r="J874" s="48"/>
    </row>
    <row r="875" ht="12.75" customHeight="1">
      <c r="J875" s="48"/>
    </row>
    <row r="876" ht="12.75" customHeight="1">
      <c r="J876" s="48"/>
    </row>
    <row r="877" ht="12.75" customHeight="1">
      <c r="J877" s="48"/>
    </row>
    <row r="878" ht="12.75" customHeight="1">
      <c r="J878" s="48"/>
    </row>
    <row r="879" ht="12.75" customHeight="1">
      <c r="J879" s="48"/>
    </row>
    <row r="880" ht="12.75" customHeight="1">
      <c r="J880" s="48"/>
    </row>
    <row r="881" ht="12.75" customHeight="1">
      <c r="J881" s="48"/>
    </row>
    <row r="882" ht="12.75" customHeight="1">
      <c r="J882" s="48"/>
    </row>
    <row r="883" ht="12.75" customHeight="1">
      <c r="J883" s="48"/>
    </row>
    <row r="884" ht="12.75" customHeight="1">
      <c r="J884" s="48"/>
    </row>
    <row r="885" ht="12.75" customHeight="1">
      <c r="J885" s="48"/>
    </row>
    <row r="886" ht="12.75" customHeight="1">
      <c r="J886" s="48"/>
    </row>
    <row r="887" ht="12.75" customHeight="1">
      <c r="J887" s="48"/>
    </row>
    <row r="888" ht="12.75" customHeight="1">
      <c r="J888" s="48"/>
    </row>
    <row r="889" ht="12.75" customHeight="1">
      <c r="J889" s="48"/>
    </row>
    <row r="890" ht="12.75" customHeight="1">
      <c r="J890" s="48"/>
    </row>
    <row r="891" ht="12.75" customHeight="1">
      <c r="J891" s="48"/>
    </row>
    <row r="892" ht="12.75" customHeight="1">
      <c r="J892" s="48"/>
    </row>
    <row r="893" ht="12.75" customHeight="1">
      <c r="J893" s="48"/>
    </row>
    <row r="894" ht="12.75" customHeight="1">
      <c r="J894" s="48"/>
    </row>
    <row r="895" ht="12.75" customHeight="1">
      <c r="J895" s="48"/>
    </row>
    <row r="896" ht="12.75" customHeight="1">
      <c r="J896" s="48"/>
    </row>
    <row r="897" ht="12.75" customHeight="1">
      <c r="J897" s="48"/>
    </row>
    <row r="898" ht="12.75" customHeight="1">
      <c r="J898" s="48"/>
    </row>
    <row r="899" ht="12.75" customHeight="1">
      <c r="J899" s="48"/>
    </row>
    <row r="900" ht="12.75" customHeight="1">
      <c r="J900" s="48"/>
    </row>
    <row r="901" ht="12.75" customHeight="1">
      <c r="J901" s="48"/>
    </row>
    <row r="902" ht="12.75" customHeight="1">
      <c r="J902" s="48"/>
    </row>
    <row r="903" ht="12.75" customHeight="1">
      <c r="J903" s="48"/>
    </row>
    <row r="904" ht="12.75" customHeight="1">
      <c r="J904" s="48"/>
    </row>
    <row r="905" ht="12.75" customHeight="1">
      <c r="J905" s="48"/>
    </row>
    <row r="906" ht="12.75" customHeight="1">
      <c r="J906" s="48"/>
    </row>
    <row r="907" ht="12.75" customHeight="1">
      <c r="J907" s="48"/>
    </row>
    <row r="908" ht="12.75" customHeight="1">
      <c r="J908" s="48"/>
    </row>
    <row r="909" ht="12.75" customHeight="1">
      <c r="J909" s="48"/>
    </row>
    <row r="910" ht="12.75" customHeight="1">
      <c r="J910" s="48"/>
    </row>
    <row r="911" ht="12.75" customHeight="1">
      <c r="J911" s="48"/>
    </row>
    <row r="912" ht="12.75" customHeight="1">
      <c r="J912" s="48"/>
    </row>
    <row r="913" ht="12.75" customHeight="1">
      <c r="J913" s="48"/>
    </row>
    <row r="914" ht="12.75" customHeight="1">
      <c r="J914" s="48"/>
    </row>
    <row r="915" ht="12.75" customHeight="1">
      <c r="J915" s="48"/>
    </row>
    <row r="916" ht="12.75" customHeight="1">
      <c r="J916" s="48"/>
    </row>
    <row r="917" ht="12.75" customHeight="1">
      <c r="J917" s="48"/>
    </row>
    <row r="918" ht="12.75" customHeight="1">
      <c r="J918" s="48"/>
    </row>
    <row r="919" ht="12.75" customHeight="1">
      <c r="J919" s="48"/>
    </row>
    <row r="920" ht="12.75" customHeight="1">
      <c r="J920" s="48"/>
    </row>
    <row r="921" ht="12.75" customHeight="1">
      <c r="J921" s="48"/>
    </row>
    <row r="922" ht="12.75" customHeight="1">
      <c r="J922" s="48"/>
    </row>
    <row r="923" ht="12.75" customHeight="1">
      <c r="J923" s="48"/>
    </row>
    <row r="924" ht="12.75" customHeight="1">
      <c r="J924" s="48"/>
    </row>
    <row r="925" ht="12.75" customHeight="1">
      <c r="J925" s="48"/>
    </row>
    <row r="926" ht="12.75" customHeight="1">
      <c r="J926" s="48"/>
    </row>
    <row r="927" ht="12.75" customHeight="1">
      <c r="J927" s="48"/>
    </row>
    <row r="928" ht="12.75" customHeight="1">
      <c r="J928" s="48"/>
    </row>
    <row r="929" ht="12.75" customHeight="1">
      <c r="J929" s="48"/>
    </row>
    <row r="930" ht="12.75" customHeight="1">
      <c r="J930" s="48"/>
    </row>
    <row r="931" ht="12.75" customHeight="1">
      <c r="J931" s="48"/>
    </row>
    <row r="932" ht="12.75" customHeight="1">
      <c r="J932" s="48"/>
    </row>
    <row r="933" ht="12.75" customHeight="1">
      <c r="J933" s="48"/>
    </row>
    <row r="934" ht="12.75" customHeight="1">
      <c r="J934" s="48"/>
    </row>
    <row r="935" ht="12.75" customHeight="1">
      <c r="J935" s="48"/>
    </row>
    <row r="936" ht="12.75" customHeight="1">
      <c r="J936" s="48"/>
    </row>
    <row r="937" ht="12.75" customHeight="1">
      <c r="J937" s="48"/>
    </row>
    <row r="938" ht="12.75" customHeight="1">
      <c r="J938" s="48"/>
    </row>
    <row r="939" ht="12.75" customHeight="1">
      <c r="J939" s="48"/>
    </row>
    <row r="940" ht="12.75" customHeight="1">
      <c r="J940" s="48"/>
    </row>
    <row r="941" ht="12.75" customHeight="1">
      <c r="J941" s="48"/>
    </row>
    <row r="942" ht="12.75" customHeight="1">
      <c r="J942" s="48"/>
    </row>
    <row r="943" ht="12.75" customHeight="1">
      <c r="J943" s="48"/>
    </row>
    <row r="944" ht="12.75" customHeight="1">
      <c r="J944" s="48"/>
    </row>
    <row r="945" ht="12.75" customHeight="1">
      <c r="J945" s="48"/>
    </row>
    <row r="946" ht="12.75" customHeight="1">
      <c r="J946" s="48"/>
    </row>
    <row r="947" ht="12.75" customHeight="1">
      <c r="J947" s="48"/>
    </row>
    <row r="948" ht="12.75" customHeight="1">
      <c r="J948" s="48"/>
    </row>
    <row r="949" ht="12.75" customHeight="1">
      <c r="J949" s="48"/>
    </row>
    <row r="950" ht="12.75" customHeight="1">
      <c r="J950" s="48"/>
    </row>
    <row r="951" ht="12.75" customHeight="1">
      <c r="J951" s="48"/>
    </row>
    <row r="952" ht="12.75" customHeight="1">
      <c r="J952" s="48"/>
    </row>
    <row r="953" ht="12.75" customHeight="1">
      <c r="J953" s="48"/>
    </row>
    <row r="954" ht="12.75" customHeight="1">
      <c r="J954" s="48"/>
    </row>
    <row r="955" ht="12.75" customHeight="1">
      <c r="J955" s="48"/>
    </row>
    <row r="956" ht="12.75" customHeight="1">
      <c r="J956" s="48"/>
    </row>
    <row r="957" ht="12.75" customHeight="1">
      <c r="J957" s="48"/>
    </row>
    <row r="958" ht="12.75" customHeight="1">
      <c r="J958" s="48"/>
    </row>
    <row r="959" ht="12.75" customHeight="1">
      <c r="J959" s="48"/>
    </row>
    <row r="960" ht="12.75" customHeight="1">
      <c r="J960" s="48"/>
    </row>
    <row r="961" ht="12.75" customHeight="1">
      <c r="J961" s="48"/>
    </row>
    <row r="962" ht="12.75" customHeight="1">
      <c r="J962" s="48"/>
    </row>
    <row r="963" ht="12.75" customHeight="1">
      <c r="J963" s="48"/>
    </row>
    <row r="964" ht="12.75" customHeight="1">
      <c r="J964" s="48"/>
    </row>
    <row r="965" ht="12.75" customHeight="1">
      <c r="J965" s="48"/>
    </row>
    <row r="966" ht="12.75" customHeight="1">
      <c r="J966" s="48"/>
    </row>
    <row r="967" ht="12.75" customHeight="1">
      <c r="J967" s="48"/>
    </row>
    <row r="968" ht="12.75" customHeight="1">
      <c r="J968" s="48"/>
    </row>
    <row r="969" ht="12.75" customHeight="1">
      <c r="J969" s="48"/>
    </row>
    <row r="970" ht="12.75" customHeight="1">
      <c r="J970" s="48"/>
    </row>
    <row r="971" ht="12.75" customHeight="1">
      <c r="J971" s="48"/>
    </row>
    <row r="972" ht="12.75" customHeight="1">
      <c r="J972" s="48"/>
    </row>
    <row r="973" ht="12.75" customHeight="1">
      <c r="J973" s="48"/>
    </row>
    <row r="974" ht="12.75" customHeight="1">
      <c r="J974" s="48"/>
    </row>
    <row r="975" ht="12.75" customHeight="1">
      <c r="J975" s="48"/>
    </row>
    <row r="976" ht="12.75" customHeight="1">
      <c r="J976" s="48"/>
    </row>
    <row r="977" ht="12.75" customHeight="1">
      <c r="J977" s="48"/>
    </row>
    <row r="978" ht="12.75" customHeight="1">
      <c r="J978" s="48"/>
    </row>
    <row r="979" ht="12.75" customHeight="1">
      <c r="J979" s="48"/>
    </row>
    <row r="980" ht="12.75" customHeight="1">
      <c r="J980" s="48"/>
    </row>
    <row r="981" ht="12.75" customHeight="1">
      <c r="J981" s="48"/>
    </row>
    <row r="982" ht="12.75" customHeight="1">
      <c r="J982" s="48"/>
    </row>
    <row r="983" ht="12.75" customHeight="1">
      <c r="J983" s="48"/>
    </row>
    <row r="984" ht="12.75" customHeight="1">
      <c r="J984" s="48"/>
    </row>
    <row r="985" ht="12.75" customHeight="1">
      <c r="J985" s="48"/>
    </row>
    <row r="986" ht="12.75" customHeight="1">
      <c r="J986" s="48"/>
    </row>
    <row r="987" ht="12.75" customHeight="1">
      <c r="J987" s="48"/>
    </row>
    <row r="988" ht="12.75" customHeight="1">
      <c r="J988" s="48"/>
    </row>
    <row r="989" ht="12.75" customHeight="1">
      <c r="J989" s="48"/>
    </row>
    <row r="990" ht="12.75" customHeight="1">
      <c r="J990" s="48"/>
    </row>
    <row r="991" ht="12.75" customHeight="1">
      <c r="J991" s="48"/>
    </row>
    <row r="992" ht="12.75" customHeight="1">
      <c r="J992" s="48"/>
    </row>
    <row r="993" ht="12.75" customHeight="1">
      <c r="J993" s="48"/>
    </row>
    <row r="994" ht="12.75" customHeight="1">
      <c r="J994" s="48"/>
    </row>
    <row r="995" ht="12.75" customHeight="1">
      <c r="J995" s="48"/>
    </row>
    <row r="996" ht="12.75" customHeight="1">
      <c r="J996" s="48"/>
    </row>
    <row r="997" ht="12.75" customHeight="1">
      <c r="J997" s="48"/>
    </row>
    <row r="998" ht="12.75" customHeight="1">
      <c r="J998" s="48"/>
    </row>
    <row r="999" ht="12.75" customHeight="1">
      <c r="J999" s="48"/>
    </row>
    <row r="1000" ht="12.75" customHeight="1">
      <c r="J1000" s="48"/>
    </row>
  </sheetData>
  <mergeCells count="21">
    <mergeCell ref="B2:C4"/>
    <mergeCell ref="B8:D8"/>
    <mergeCell ref="B15:D15"/>
    <mergeCell ref="D2:G4"/>
    <mergeCell ref="H2:M2"/>
    <mergeCell ref="H3:J3"/>
    <mergeCell ref="K3:M3"/>
    <mergeCell ref="H4:J4"/>
    <mergeCell ref="K4:M4"/>
    <mergeCell ref="B6:L6"/>
    <mergeCell ref="J36:J37"/>
    <mergeCell ref="B44:L44"/>
    <mergeCell ref="F46:H46"/>
    <mergeCell ref="F52:H52"/>
    <mergeCell ref="F8:H8"/>
    <mergeCell ref="J8:L8"/>
    <mergeCell ref="F15:H15"/>
    <mergeCell ref="J15:L15"/>
    <mergeCell ref="F27:H27"/>
    <mergeCell ref="J29:J30"/>
    <mergeCell ref="F33:H3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2024-11-13T13:25:16Z</dcterms:created>
</cp:coreProperties>
</file>